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MM - RM - Trichy\Enquiries Floated (MM)\4202400009- IBR &amp; Non IBR Piping- Mahan\Corrigendum 3\"/>
    </mc:Choice>
  </mc:AlternateContent>
  <bookViews>
    <workbookView xWindow="0" yWindow="0" windowWidth="28800" windowHeight="12210"/>
  </bookViews>
  <sheets>
    <sheet name="6.Heaters Drain Piping-Non IBR" sheetId="15" r:id="rId1"/>
  </sheets>
  <definedNames>
    <definedName name="_xlnm._FilterDatabase" localSheetId="0" hidden="1">'6.Heaters Drain Piping-Non IBR'!$A$1:$M$1</definedName>
  </definedNames>
  <calcPr calcId="162913"/>
</workbook>
</file>

<file path=xl/calcChain.xml><?xml version="1.0" encoding="utf-8"?>
<calcChain xmlns="http://schemas.openxmlformats.org/spreadsheetml/2006/main">
  <c r="L53" i="15" l="1"/>
  <c r="L54" i="15"/>
  <c r="L55" i="15"/>
  <c r="L56" i="15"/>
  <c r="L57" i="15"/>
  <c r="L58" i="15"/>
  <c r="L59" i="15"/>
  <c r="L60" i="15"/>
  <c r="L61" i="15"/>
  <c r="L62" i="15"/>
  <c r="L63" i="15"/>
  <c r="L64" i="15"/>
  <c r="L65" i="15"/>
  <c r="L66" i="15"/>
  <c r="L67" i="15"/>
  <c r="L68" i="15"/>
  <c r="L69" i="15"/>
  <c r="L70" i="15"/>
  <c r="L71" i="15"/>
  <c r="L72" i="15"/>
  <c r="K53" i="15"/>
  <c r="K54" i="15"/>
  <c r="K55" i="15"/>
  <c r="K56" i="15"/>
  <c r="K57" i="15"/>
  <c r="K58" i="15"/>
  <c r="K59" i="15"/>
  <c r="K60" i="15"/>
  <c r="K61" i="15"/>
  <c r="K62" i="15"/>
  <c r="K63" i="15"/>
  <c r="K64" i="15"/>
  <c r="K65" i="15"/>
  <c r="K66" i="15"/>
  <c r="K67" i="15"/>
  <c r="K68" i="15"/>
  <c r="K69" i="15"/>
  <c r="K70" i="15"/>
  <c r="K71" i="15"/>
  <c r="K72" i="15"/>
  <c r="L36" i="15"/>
  <c r="L37" i="15"/>
  <c r="L38" i="15"/>
  <c r="L39" i="15"/>
  <c r="L40" i="15"/>
  <c r="L41" i="15"/>
  <c r="L42" i="15"/>
  <c r="L43" i="15"/>
  <c r="L44" i="15"/>
  <c r="L45" i="15"/>
  <c r="L46" i="15"/>
  <c r="L47" i="15"/>
  <c r="L48" i="15"/>
  <c r="L49" i="15"/>
  <c r="L50" i="15"/>
  <c r="L51" i="15"/>
  <c r="L52" i="15"/>
  <c r="K36" i="15"/>
  <c r="K37" i="15"/>
  <c r="K38" i="15"/>
  <c r="K39" i="15"/>
  <c r="K40" i="15"/>
  <c r="K41" i="15"/>
  <c r="K42" i="15"/>
  <c r="K43" i="15"/>
  <c r="K44" i="15"/>
  <c r="K45" i="15"/>
  <c r="K46" i="15"/>
  <c r="K47" i="15"/>
  <c r="K48" i="15"/>
  <c r="K49" i="15"/>
  <c r="K50" i="15"/>
  <c r="K51" i="15"/>
  <c r="K52" i="15"/>
  <c r="L35" i="15"/>
  <c r="K35" i="15"/>
  <c r="L130" i="15"/>
  <c r="L131" i="15"/>
  <c r="L132" i="15"/>
  <c r="L133" i="15"/>
  <c r="L134" i="15"/>
  <c r="L135" i="15"/>
  <c r="L136" i="15"/>
  <c r="L137" i="15"/>
  <c r="L138" i="15"/>
  <c r="L139" i="15"/>
  <c r="L140" i="15"/>
  <c r="L141" i="15"/>
  <c r="L142" i="15"/>
  <c r="L143" i="15"/>
  <c r="L144" i="15"/>
  <c r="K130" i="15"/>
  <c r="K131" i="15"/>
  <c r="K132" i="15"/>
  <c r="K133" i="15"/>
  <c r="K134" i="15"/>
  <c r="K135" i="15"/>
  <c r="K136" i="15"/>
  <c r="K137" i="15"/>
  <c r="K138" i="15"/>
  <c r="K139" i="15"/>
  <c r="K140" i="15"/>
  <c r="K141" i="15"/>
  <c r="K142" i="15"/>
  <c r="K143" i="15"/>
  <c r="K144" i="15"/>
  <c r="L129" i="15"/>
  <c r="K129" i="15"/>
  <c r="K94" i="15" l="1"/>
  <c r="L94" i="15"/>
  <c r="L93" i="15"/>
  <c r="K93" i="15"/>
  <c r="L74" i="15"/>
  <c r="L75" i="15"/>
  <c r="L76" i="15"/>
  <c r="L77" i="15"/>
  <c r="L78" i="15"/>
  <c r="L79" i="15"/>
  <c r="L80" i="15"/>
  <c r="L81" i="15"/>
  <c r="L82" i="15"/>
  <c r="L83" i="15"/>
  <c r="L84" i="15"/>
  <c r="L85" i="15"/>
  <c r="L86" i="15"/>
  <c r="L87" i="15"/>
  <c r="L88" i="15"/>
  <c r="L89" i="15"/>
  <c r="L90" i="15"/>
  <c r="L91" i="15"/>
  <c r="L92" i="15"/>
  <c r="L73" i="15"/>
  <c r="K74" i="15"/>
  <c r="K75" i="15"/>
  <c r="K76" i="15"/>
  <c r="K77" i="15"/>
  <c r="K78" i="15"/>
  <c r="K79" i="15"/>
  <c r="K80" i="15"/>
  <c r="K81" i="15"/>
  <c r="K82" i="15"/>
  <c r="K83" i="15"/>
  <c r="K84" i="15"/>
  <c r="K85" i="15"/>
  <c r="K86" i="15"/>
  <c r="K87" i="15"/>
  <c r="K88" i="15"/>
  <c r="K89" i="15"/>
  <c r="K90" i="15"/>
  <c r="K91" i="15"/>
  <c r="K92" i="15"/>
  <c r="K73" i="15"/>
  <c r="L146" i="15"/>
  <c r="L147" i="15"/>
  <c r="L148" i="15"/>
  <c r="L149" i="15"/>
  <c r="L150" i="15"/>
  <c r="L151" i="15"/>
  <c r="L152" i="15"/>
  <c r="L153" i="15"/>
  <c r="L154" i="15"/>
  <c r="L155" i="15"/>
  <c r="L145" i="15"/>
  <c r="K146" i="15"/>
  <c r="K147" i="15"/>
  <c r="K148" i="15"/>
  <c r="K149" i="15"/>
  <c r="K150" i="15"/>
  <c r="K151" i="15"/>
  <c r="K152" i="15"/>
  <c r="K153" i="15"/>
  <c r="K154" i="15"/>
  <c r="K155" i="15"/>
  <c r="K145" i="15"/>
  <c r="K17" i="15"/>
  <c r="K18" i="15"/>
  <c r="K19" i="15"/>
  <c r="K20" i="15"/>
  <c r="K21" i="15"/>
  <c r="K22" i="15"/>
  <c r="K23" i="15"/>
  <c r="K24" i="15"/>
  <c r="K25" i="15"/>
  <c r="K26" i="15"/>
  <c r="K27" i="15"/>
  <c r="K28" i="15"/>
  <c r="K29" i="15"/>
  <c r="K30" i="15"/>
  <c r="K31" i="15"/>
  <c r="K32" i="15"/>
  <c r="K33" i="15"/>
  <c r="K34" i="15"/>
  <c r="L17" i="15"/>
  <c r="L18" i="15"/>
  <c r="L19" i="15"/>
  <c r="L20" i="15"/>
  <c r="L21" i="15"/>
  <c r="L22" i="15"/>
  <c r="L23" i="15"/>
  <c r="L24" i="15"/>
  <c r="L25" i="15"/>
  <c r="L26" i="15"/>
  <c r="L27" i="15"/>
  <c r="L28" i="15"/>
  <c r="L29" i="15"/>
  <c r="L30" i="15"/>
  <c r="L31" i="15"/>
  <c r="L32" i="15"/>
  <c r="L33" i="15"/>
  <c r="L34" i="15"/>
  <c r="L16" i="15"/>
  <c r="K16" i="15"/>
  <c r="L11" i="15" l="1"/>
  <c r="L12" i="15"/>
  <c r="L13" i="15"/>
  <c r="L14" i="15"/>
  <c r="L15" i="15"/>
  <c r="L10" i="15"/>
  <c r="L156" i="15" l="1"/>
  <c r="J156" i="15"/>
</calcChain>
</file>

<file path=xl/sharedStrings.xml><?xml version="1.0" encoding="utf-8"?>
<sst xmlns="http://schemas.openxmlformats.org/spreadsheetml/2006/main" count="1245" uniqueCount="158">
  <si>
    <t>M</t>
  </si>
  <si>
    <t>NO</t>
  </si>
  <si>
    <t>BW LR 90DEG ELL OD323.9X12.7 SA234WPC</t>
  </si>
  <si>
    <t>BW LR 90DEG ELL OD219.1X12.7 SA234WPC</t>
  </si>
  <si>
    <t>BW EQT OD219.1X6.35 SA234WPB</t>
  </si>
  <si>
    <t>BW LR 90DEG ELL OD219.1X6.35 SA234WPB</t>
  </si>
  <si>
    <t>BW RED 219.1X6.35/114.3X6.02 SA234WPB</t>
  </si>
  <si>
    <t>BW RED 323.9X9.53/273X6.35 SA234WPB</t>
  </si>
  <si>
    <t>BW LR 90DEG ELL OD273X6.35 SA234WPB</t>
  </si>
  <si>
    <t>BW EQT OD273X6.35 SA234WPB</t>
  </si>
  <si>
    <t>BW LR 45DEG ELL OD273X12.7 SA234WPC</t>
  </si>
  <si>
    <t>BW LR 90DEG ELL OD273X12.7 SA234WPC</t>
  </si>
  <si>
    <t>BW LR 90DEG ELL OD114.3X6.02 SA234WPB</t>
  </si>
  <si>
    <t>BW 90 DEG LR  ELBOW 168.3X7.11 SA234WPB</t>
  </si>
  <si>
    <t>45° BW LR ELBOW 168.3X7.11 SA234WPB</t>
  </si>
  <si>
    <t>BW RED 219.1X6.35/168.3X7.11 SA234WPB</t>
  </si>
  <si>
    <t>BW LR 90DEG ELL OD88.9X5.49 SA234WPB</t>
  </si>
  <si>
    <t>BW LR 90DEG ELL OD355.6X9.53 SA234WPB</t>
  </si>
  <si>
    <t>BW LR 45DEG ELL OD219.1X6.35 SA234WPB</t>
  </si>
  <si>
    <t>BW LR 90DEG ELL OD168.3X10.97 SA234WPC</t>
  </si>
  <si>
    <t>90° BW LR  ELBOW 323.9X9.53 SA234WPB</t>
  </si>
  <si>
    <t>45° BW LR ELBOW 323.9X9.53 SA234WPB</t>
  </si>
  <si>
    <t>BW RED 168.3X7.11/114.3X6.02 SA234WPB</t>
  </si>
  <si>
    <t>PIPE DIA 168.3 X 7.11 SA106GRB</t>
  </si>
  <si>
    <t>PIPE 33.40 X 4.55 - SA106GRB</t>
  </si>
  <si>
    <t>TUBE 60.30 X 5.54 - SA106GRB</t>
  </si>
  <si>
    <t>PIPE DIA 114.3 X 6.02 SA106GRB</t>
  </si>
  <si>
    <t>BW UEQT 88.9X5.49/60.3X5.54 SA234WPB</t>
  </si>
  <si>
    <t>PIPE OD 219.1 x 6.35 - SA106GRB</t>
  </si>
  <si>
    <t>PIPE DIA 323.9 X 9.53 SA106GRB</t>
  </si>
  <si>
    <t>PIPE OD 219.10 x  8.18 - SA106GRB</t>
  </si>
  <si>
    <t>PIPE DIA 273.0 X 6.35 SA106GRB</t>
  </si>
  <si>
    <t>PIPE DIA 88.9 X 5.49 SA106GRB</t>
  </si>
  <si>
    <t>OD PIPE DIA 168.30 X 10.97 - SA106GRC</t>
  </si>
  <si>
    <t>BW LR 90DEG ELL OD273X15.09 SA234WPC</t>
  </si>
  <si>
    <t>PIPE DIA 323.9 X 12.7 X 6000 SA106GRC</t>
  </si>
  <si>
    <t>PIPE OD-219.1X12.7X6000-SA106GRC</t>
  </si>
  <si>
    <t>PIPE OD 273  X  12.7  X 6000 - SA106GRC</t>
  </si>
  <si>
    <t>Description</t>
  </si>
  <si>
    <t>Base Unit</t>
  </si>
  <si>
    <t>PGMA</t>
  </si>
  <si>
    <t>BW SR 90DEG ELL OD168.3X7.11 SA234WPB</t>
  </si>
  <si>
    <t>BW UEQT 323.9X9.53/219.1X6.35 SA234WPB</t>
  </si>
  <si>
    <t>BWCON RED 273.1X6.35/219.1X6.35 SA234WPB</t>
  </si>
  <si>
    <t>BW LR 45DEG ELL OD88.9X5.49 SA234WPB</t>
  </si>
  <si>
    <t>BW RED 88.9X5.49/33.4X4.55 SA234WPB</t>
  </si>
  <si>
    <t>BW RED 323.9X9.53/219.1X6.35 SA234WPB</t>
  </si>
  <si>
    <t>BW SR 90DEG ELL OD323.9X9.53 SA234WPB</t>
  </si>
  <si>
    <t>BW CAP OD219.1X6.35 SA234WPB</t>
  </si>
  <si>
    <t>BW RED 273.1X6.35/219.1X8.18 SA234WPB</t>
  </si>
  <si>
    <t>BW RED 273X6.35/168.3X7.11 SA234WPB</t>
  </si>
  <si>
    <t>BW UEQT 219.1X8.18/168.3X7.11 SA234WPB</t>
  </si>
  <si>
    <t>BWCONRED219.1X8.18/168.3X7.11 SA234WPB</t>
  </si>
  <si>
    <t>BW EQT OD168.3X7.11 SA234WPB</t>
  </si>
  <si>
    <t>BW RED 323.9X9.53/168.3X7.11 SA234WPB</t>
  </si>
  <si>
    <t>BW UEQT 219.1X6.35/168.3X7.11 SA234WPB</t>
  </si>
  <si>
    <t>BW EQT OD168.3X10.97 SA234WPC</t>
  </si>
  <si>
    <t>BW EQT OD273X12.7 SA234WPC</t>
  </si>
  <si>
    <t>BW LR 45DEG ELL OD273X6.35 SA234WPB</t>
  </si>
  <si>
    <t>BW RED 168.3X10.97/88.9X7.62 SA234WPC</t>
  </si>
  <si>
    <t>BW RED 168.3X14.27/88.9X7.62 SA234WPC</t>
  </si>
  <si>
    <t>BW RED 219.1X12.7/88.9X7.62 SA234WPB</t>
  </si>
  <si>
    <t>BW RED 273X12.7/168.3X10.97 SA234WPC</t>
  </si>
  <si>
    <t>BW RED 273X15.09/168.3X10.97 SA234WPC</t>
  </si>
  <si>
    <t>BW RED 273X9.27/168.3X7.11 SA234WPC</t>
  </si>
  <si>
    <t>BW RED 323.9X12.7/168.3X10.97 SA234WPB</t>
  </si>
  <si>
    <t>BW RED 323.9X12.7/168.3X7.11 SA234WPC</t>
  </si>
  <si>
    <t>BW RED 323.9X12.7/273X12.7 SA234WPC</t>
  </si>
  <si>
    <t>BW RED 355.6X9.53/273X6.35 SA234WPB</t>
  </si>
  <si>
    <t>PIPE OD 168.30 x 21.95 x 6000 - SA106GRC</t>
  </si>
  <si>
    <t>PIPE OD 323.90 x 9.53 - SA106GRB</t>
  </si>
  <si>
    <t>ASME B16.11 SW  STUB NB25 CL:3000-SA105</t>
  </si>
  <si>
    <t>ASME B16.11 SW STUB  CS NB25 CL3000-SA105</t>
  </si>
  <si>
    <t>80-442</t>
  </si>
  <si>
    <t>80-443</t>
  </si>
  <si>
    <t>80-444</t>
  </si>
  <si>
    <t>80-446</t>
  </si>
  <si>
    <t>80-447</t>
  </si>
  <si>
    <t>80-448</t>
  </si>
  <si>
    <t>PEM Iso Drg no</t>
  </si>
  <si>
    <t>Status</t>
  </si>
  <si>
    <t>PE-DG-504-147-M801, PE-DG-504-147-M802, PE-DG-504-147-M803</t>
  </si>
  <si>
    <t>PE-DG-504-147-M805,PE-DG-504-147-M806,PE-DG-504-147-M807</t>
  </si>
  <si>
    <t>PE-DG-504-147-M808,PE-DG-504-147-M809</t>
  </si>
  <si>
    <t>PE-DG-504-147-M810</t>
  </si>
  <si>
    <t>PE-DG-504-153-M807</t>
  </si>
  <si>
    <t>PE-DG-504-147-M815</t>
  </si>
  <si>
    <t>Drg Description</t>
  </si>
  <si>
    <t>ISOMETRIC OF GSC DRAIN</t>
  </si>
  <si>
    <t>ISOMETRIC OF DEAEARATOR OVERFLOW / DRAIN</t>
  </si>
  <si>
    <t>ISOMETRIC OF CONDENSER HOTWELL DRAIN AND COND WATER BOX DRAIN &amp; VENT PIPING</t>
  </si>
  <si>
    <t>ISOMETRIC OF HPH-9 DRAIN, ISOMETRIC OF HPH-8 DRAIN, ISOMETRIC OF HPH-7 DRAIN</t>
  </si>
  <si>
    <t>ISOMETRIC OF LPH-5 DRAIN, ISOMETRIC OF LPH-4 DRAIN, ISOMETRIC OF LPH-3 DRAIN</t>
  </si>
  <si>
    <t>ISOMETRIC OF LPH-2 DRAIN, ISOMETRIC OF LPH-1 DRAIN</t>
  </si>
  <si>
    <t>PO System</t>
  </si>
  <si>
    <t>Heaters Drain Piping-Non IBR</t>
  </si>
  <si>
    <t>Pipe/Fitting Qty for Two Units</t>
  </si>
  <si>
    <t>Weight in Kg for Two Units</t>
  </si>
  <si>
    <t>Customer Nos</t>
  </si>
  <si>
    <t>1832 &amp; 1833</t>
  </si>
  <si>
    <t>Pipe/Fitting Qty per Unit</t>
  </si>
  <si>
    <t>Weight in Kg  per Unit</t>
  </si>
  <si>
    <t>Notes-01. Qty Indicated is Per Unit Unless otherwise mentioned 02. Suaitable Cushion +/-15 % in Qty/Wt shall be concidered by the Vendor/ in Tender 03. Pipe Size/Thk/Spec mentioned in table may varie for very few cases during detail drawing stage 04. IBR approval for applicable Drgs/PGMAs in Vendor Scope. 05. Fabrication drgs shall made by Vendor shall be submitted to BHEL for Review before proceeding for Manufacturing.06. Follow Applicable QP ,TDG &amp; Painting Scheme</t>
  </si>
  <si>
    <t>Available</t>
  </si>
  <si>
    <t>COPPER PACKING RINGM33X2 IS1972</t>
  </si>
  <si>
    <t>PIPE DIA 33.4 X 4.55 SA106GRB</t>
  </si>
  <si>
    <t>BW LR 90DEG ELL OD33.4 X 4.55 SA234WPB</t>
  </si>
  <si>
    <t>BW RED 323.9X6.35/114.3X6.02 SA234WPB</t>
  </si>
  <si>
    <t>BW RED 406.4X6.35/323.9X6.35 SA234WPB</t>
  </si>
  <si>
    <t>PLATE 10.0 MM X1000X1000- SA515GR70</t>
  </si>
  <si>
    <t>BW EQUAL TEE 219.1X6.35 SA234WPB</t>
  </si>
  <si>
    <t>NON-ASBESTOS GASKET1.5X500X5</t>
  </si>
  <si>
    <t>SW STUB-CS-NB 25 CLASS 3000 CS SA105</t>
  </si>
  <si>
    <t>TEMPERATURE STUB  RC 1" L=45 (CS) SA105</t>
  </si>
  <si>
    <t>SCREW PLUG RC 1" (CS) SA105</t>
  </si>
  <si>
    <t>TEMPERATURE STUB M33X2; L=115 (CS) SA105</t>
  </si>
  <si>
    <t>PLUG FOR THERMOCOUPLE NIPPLE M33x2 (CS) SA105</t>
  </si>
  <si>
    <t>CARRIER PLATE 8MM 60X50 SA515GR70</t>
  </si>
  <si>
    <t>TEMPERATURE STUB M33X2; L=64 SA105</t>
  </si>
  <si>
    <t>SCREW PLUG M33X2 SA105</t>
  </si>
  <si>
    <t>PACKING RING M33X2 IS1972</t>
  </si>
  <si>
    <t>SW STUB NB15 CL.3000 SA105</t>
  </si>
  <si>
    <t>TEMP STUB RC 1" L=45 SA105</t>
  </si>
  <si>
    <t>CARBON STEEL PLUG 1" SA105</t>
  </si>
  <si>
    <t>SUPPORT PIPE OD114.3X6.02 L=2000 SA106GRB</t>
  </si>
  <si>
    <t>FLAT FLANGE NB50 CL:150 SA105 SA515GR70</t>
  </si>
  <si>
    <t>PIPE WITH FLANGE NB25 CLASS 150 SA515GR70</t>
  </si>
  <si>
    <t>CARRIER PLATE 16X80X50 SA515GR70</t>
  </si>
  <si>
    <t>SUPPORT PLATE 10THK1000X1000 SA515GR70</t>
  </si>
  <si>
    <t>FLAT END CLOSURE OD168.3X7.11 SA515GR70</t>
  </si>
  <si>
    <t>CARRIER PLATE 16X50X80 SA515GR70</t>
  </si>
  <si>
    <t>SW STUB-CS-NB 25 CLASS 3000 SA105</t>
  </si>
  <si>
    <t>SUPPORT PLATE 10MM THK 200X200 SA515GR70</t>
  </si>
  <si>
    <t>SUPPORT PLATE 10MM THK 900X900 SA515GR70</t>
  </si>
  <si>
    <t>FLAT END CLOSURE OD114.3X6.02 SA515GR70</t>
  </si>
  <si>
    <t>ASMEB16.9 BW EQUAL TEE OD114.3X6.02 SA234WPB</t>
  </si>
  <si>
    <t>PIPE DIA 406.4 X 6.35  SA106GRB</t>
  </si>
  <si>
    <t>SUPPORT PIPE OD88.9X5.49  SA106GRB</t>
  </si>
  <si>
    <t>FABRICATED FUNNEL NB400/NB100 SA106GRB</t>
  </si>
  <si>
    <t>SUPPORT PLATE 12THK x500x500 SA515GR70</t>
  </si>
  <si>
    <t>CARRIER PLATE T=12; 80X40 SA515GR70</t>
  </si>
  <si>
    <t>PLUG R 1" SA105</t>
  </si>
  <si>
    <t>TEMP STUB RC 1"  L=45 SA105</t>
  </si>
  <si>
    <t>THERMOWELL STUB (WELDED) SA105</t>
  </si>
  <si>
    <t>ASME B16.11 SW STUB NB15;CL:3000 SA105</t>
  </si>
  <si>
    <t>THERMOWELL STUB;H=153.5 (WELDED) SA105</t>
  </si>
  <si>
    <t>SCREW PLUG  RC 1.5 INCH SA105</t>
  </si>
  <si>
    <t>TEMP STUB RC 1.5 INCH L=45;CS SA105</t>
  </si>
  <si>
    <t>FLAT END CLOSURE OD273X12.7 SA515GR70</t>
  </si>
  <si>
    <t>THERMOWELL STUB;H=156 (WELDED) SA105</t>
  </si>
  <si>
    <t>TEMP STUB RC 1.5 INCH L=64;CS SA105</t>
  </si>
  <si>
    <t>ASME B16.11 SW STUB NB25;CL:3000 SA105</t>
  </si>
  <si>
    <t>FLAT END CLOSURE OD168.3X10.97 SA515GR70</t>
  </si>
  <si>
    <t>G.I SHEET FOR RAIN HOOD 0.63THKx1000x1000  IS280</t>
  </si>
  <si>
    <t>FT STUD M16X120-SA193B7</t>
  </si>
  <si>
    <t>FT STUD-M20X140-SA193B7</t>
  </si>
  <si>
    <t>NUT M16 -SA194GR2H</t>
  </si>
  <si>
    <t>NUT -M20-SA194GR2H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</si>
</sst>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 applyAlignment="1">
      <alignment vertical="top"/>
    </xf>
    <xf numFmtId="0" fontId="0" fillId="0" borderId="1" xfId="0" applyFill="1" applyBorder="1" applyAlignment="1">
      <alignment horizontal="left" vertical="center"/>
    </xf>
    <xf numFmtId="2" fontId="0" fillId="0" borderId="0" xfId="0" applyNumberForma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/>
    </xf>
    <xf numFmtId="0" fontId="0" fillId="0" borderId="1" xfId="0" applyFill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0" xfId="0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164" fontId="0" fillId="0" borderId="2" xfId="0" applyNumberFormat="1" applyBorder="1" applyAlignment="1">
      <alignment horizontal="right" vertical="center"/>
    </xf>
    <xf numFmtId="164" fontId="0" fillId="0" borderId="1" xfId="0" applyNumberFormat="1" applyBorder="1" applyAlignment="1">
      <alignment horizontal="right" vertical="center"/>
    </xf>
    <xf numFmtId="164" fontId="0" fillId="0" borderId="1" xfId="0" applyNumberFormat="1" applyFill="1" applyBorder="1" applyAlignment="1">
      <alignment horizontal="right" vertical="center"/>
    </xf>
    <xf numFmtId="164" fontId="0" fillId="0" borderId="3" xfId="0" applyNumberFormat="1" applyBorder="1" applyAlignment="1">
      <alignment horizontal="right" vertical="center"/>
    </xf>
    <xf numFmtId="2" fontId="0" fillId="0" borderId="0" xfId="0" applyNumberFormat="1" applyAlignment="1">
      <alignment horizontal="righ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9"/>
  <sheetViews>
    <sheetView tabSelected="1" topLeftCell="D154" zoomScaleNormal="100" workbookViewId="0">
      <selection activeCell="G71" sqref="G71:G72"/>
    </sheetView>
  </sheetViews>
  <sheetFormatPr defaultRowHeight="12.75" x14ac:dyDescent="0.2"/>
  <cols>
    <col min="1" max="1" width="12.140625" style="7" customWidth="1"/>
    <col min="2" max="2" width="9.5703125" style="16" customWidth="1"/>
    <col min="3" max="3" width="28.7109375" style="16" customWidth="1"/>
    <col min="4" max="4" width="25.7109375" style="21" customWidth="1"/>
    <col min="5" max="5" width="32.42578125" style="21" customWidth="1"/>
    <col min="6" max="6" width="11.5703125" style="16" customWidth="1"/>
    <col min="7" max="7" width="42.7109375" style="21" customWidth="1"/>
    <col min="8" max="8" width="28.85546875" style="34" customWidth="1"/>
    <col min="9" max="9" width="9" style="16" customWidth="1"/>
    <col min="10" max="10" width="11.85546875" style="2" customWidth="1"/>
    <col min="11" max="11" width="20.85546875" style="34" customWidth="1"/>
    <col min="12" max="12" width="12.140625" style="39" customWidth="1"/>
    <col min="13" max="16384" width="9.140625" style="7"/>
  </cols>
  <sheetData>
    <row r="1" spans="1:12" s="5" customFormat="1" ht="69" customHeight="1" x14ac:dyDescent="0.2">
      <c r="A1" s="3" t="s">
        <v>98</v>
      </c>
      <c r="B1" s="3" t="s">
        <v>40</v>
      </c>
      <c r="C1" s="3" t="s">
        <v>94</v>
      </c>
      <c r="D1" s="3" t="s">
        <v>79</v>
      </c>
      <c r="E1" s="3" t="s">
        <v>87</v>
      </c>
      <c r="F1" s="3" t="s">
        <v>80</v>
      </c>
      <c r="G1" s="3" t="s">
        <v>38</v>
      </c>
      <c r="H1" s="3" t="s">
        <v>100</v>
      </c>
      <c r="I1" s="3" t="s">
        <v>39</v>
      </c>
      <c r="J1" s="4" t="s">
        <v>101</v>
      </c>
      <c r="K1" s="3" t="s">
        <v>96</v>
      </c>
      <c r="L1" s="4" t="s">
        <v>97</v>
      </c>
    </row>
    <row r="2" spans="1:12" ht="21" customHeight="1" x14ac:dyDescent="0.2">
      <c r="A2" s="6" t="s">
        <v>99</v>
      </c>
      <c r="B2" s="11" t="s">
        <v>73</v>
      </c>
      <c r="C2" s="11" t="s">
        <v>95</v>
      </c>
      <c r="D2" s="17" t="s">
        <v>84</v>
      </c>
      <c r="E2" s="17" t="s">
        <v>88</v>
      </c>
      <c r="F2" s="22" t="s">
        <v>103</v>
      </c>
      <c r="G2" s="17" t="s">
        <v>44</v>
      </c>
      <c r="H2" s="27">
        <v>1</v>
      </c>
      <c r="I2" s="11" t="s">
        <v>1</v>
      </c>
      <c r="J2" s="35">
        <v>1.01</v>
      </c>
      <c r="K2" s="27">
        <v>2</v>
      </c>
      <c r="L2" s="35">
        <v>2.02</v>
      </c>
    </row>
    <row r="3" spans="1:12" ht="21" customHeight="1" x14ac:dyDescent="0.2">
      <c r="A3" s="8" t="s">
        <v>99</v>
      </c>
      <c r="B3" s="12" t="s">
        <v>73</v>
      </c>
      <c r="C3" s="12" t="s">
        <v>95</v>
      </c>
      <c r="D3" s="18" t="s">
        <v>84</v>
      </c>
      <c r="E3" s="18" t="s">
        <v>88</v>
      </c>
      <c r="F3" s="23" t="s">
        <v>103</v>
      </c>
      <c r="G3" s="18" t="s">
        <v>16</v>
      </c>
      <c r="H3" s="28">
        <v>9</v>
      </c>
      <c r="I3" s="12" t="s">
        <v>1</v>
      </c>
      <c r="J3" s="36">
        <v>18.18</v>
      </c>
      <c r="K3" s="28">
        <v>18</v>
      </c>
      <c r="L3" s="36">
        <v>36.36</v>
      </c>
    </row>
    <row r="4" spans="1:12" ht="21" customHeight="1" x14ac:dyDescent="0.2">
      <c r="A4" s="8" t="s">
        <v>99</v>
      </c>
      <c r="B4" s="12" t="s">
        <v>73</v>
      </c>
      <c r="C4" s="12" t="s">
        <v>95</v>
      </c>
      <c r="D4" s="18" t="s">
        <v>84</v>
      </c>
      <c r="E4" s="18" t="s">
        <v>88</v>
      </c>
      <c r="F4" s="23" t="s">
        <v>103</v>
      </c>
      <c r="G4" s="18" t="s">
        <v>45</v>
      </c>
      <c r="H4" s="28">
        <v>2</v>
      </c>
      <c r="I4" s="12" t="s">
        <v>1</v>
      </c>
      <c r="J4" s="36">
        <v>1.36</v>
      </c>
      <c r="K4" s="28">
        <v>4</v>
      </c>
      <c r="L4" s="36">
        <v>2.72</v>
      </c>
    </row>
    <row r="5" spans="1:12" ht="21" customHeight="1" x14ac:dyDescent="0.2">
      <c r="A5" s="8" t="s">
        <v>99</v>
      </c>
      <c r="B5" s="12" t="s">
        <v>73</v>
      </c>
      <c r="C5" s="12" t="s">
        <v>95</v>
      </c>
      <c r="D5" s="18" t="s">
        <v>84</v>
      </c>
      <c r="E5" s="18" t="s">
        <v>88</v>
      </c>
      <c r="F5" s="23" t="s">
        <v>103</v>
      </c>
      <c r="G5" s="18" t="s">
        <v>27</v>
      </c>
      <c r="H5" s="28">
        <v>2</v>
      </c>
      <c r="I5" s="12" t="s">
        <v>1</v>
      </c>
      <c r="J5" s="36">
        <v>5.94</v>
      </c>
      <c r="K5" s="28">
        <v>4</v>
      </c>
      <c r="L5" s="36">
        <v>11.88</v>
      </c>
    </row>
    <row r="6" spans="1:12" ht="21" customHeight="1" x14ac:dyDescent="0.2">
      <c r="A6" s="8" t="s">
        <v>99</v>
      </c>
      <c r="B6" s="12" t="s">
        <v>73</v>
      </c>
      <c r="C6" s="12" t="s">
        <v>95</v>
      </c>
      <c r="D6" s="18" t="s">
        <v>84</v>
      </c>
      <c r="E6" s="18" t="s">
        <v>88</v>
      </c>
      <c r="F6" s="23" t="s">
        <v>103</v>
      </c>
      <c r="G6" s="18" t="s">
        <v>24</v>
      </c>
      <c r="H6" s="28">
        <v>1</v>
      </c>
      <c r="I6" s="12" t="s">
        <v>0</v>
      </c>
      <c r="J6" s="36">
        <v>3.24</v>
      </c>
      <c r="K6" s="28">
        <v>2</v>
      </c>
      <c r="L6" s="36">
        <v>6.48</v>
      </c>
    </row>
    <row r="7" spans="1:12" ht="21" customHeight="1" x14ac:dyDescent="0.2">
      <c r="A7" s="8" t="s">
        <v>99</v>
      </c>
      <c r="B7" s="12" t="s">
        <v>73</v>
      </c>
      <c r="C7" s="12" t="s">
        <v>95</v>
      </c>
      <c r="D7" s="18" t="s">
        <v>84</v>
      </c>
      <c r="E7" s="18" t="s">
        <v>88</v>
      </c>
      <c r="F7" s="23" t="s">
        <v>103</v>
      </c>
      <c r="G7" s="18" t="s">
        <v>32</v>
      </c>
      <c r="H7" s="28">
        <v>18.904</v>
      </c>
      <c r="I7" s="12" t="s">
        <v>0</v>
      </c>
      <c r="J7" s="36">
        <v>213.428</v>
      </c>
      <c r="K7" s="28">
        <v>37.808</v>
      </c>
      <c r="L7" s="36">
        <v>426.85599999999999</v>
      </c>
    </row>
    <row r="8" spans="1:12" ht="21" customHeight="1" x14ac:dyDescent="0.2">
      <c r="A8" s="8" t="s">
        <v>99</v>
      </c>
      <c r="B8" s="12" t="s">
        <v>73</v>
      </c>
      <c r="C8" s="12" t="s">
        <v>95</v>
      </c>
      <c r="D8" s="18" t="s">
        <v>84</v>
      </c>
      <c r="E8" s="18" t="s">
        <v>88</v>
      </c>
      <c r="F8" s="23" t="s">
        <v>103</v>
      </c>
      <c r="G8" s="18" t="s">
        <v>25</v>
      </c>
      <c r="H8" s="28">
        <v>6.5</v>
      </c>
      <c r="I8" s="12" t="s">
        <v>0</v>
      </c>
      <c r="J8" s="36">
        <v>48.62</v>
      </c>
      <c r="K8" s="28">
        <v>13</v>
      </c>
      <c r="L8" s="36">
        <v>97.24</v>
      </c>
    </row>
    <row r="9" spans="1:12" ht="21" customHeight="1" x14ac:dyDescent="0.2">
      <c r="A9" s="8" t="s">
        <v>99</v>
      </c>
      <c r="B9" s="12" t="s">
        <v>73</v>
      </c>
      <c r="C9" s="12" t="s">
        <v>95</v>
      </c>
      <c r="D9" s="18" t="s">
        <v>84</v>
      </c>
      <c r="E9" s="18" t="s">
        <v>88</v>
      </c>
      <c r="F9" s="23" t="s">
        <v>103</v>
      </c>
      <c r="G9" s="18" t="s">
        <v>112</v>
      </c>
      <c r="H9" s="28">
        <v>1</v>
      </c>
      <c r="I9" s="12" t="s">
        <v>1</v>
      </c>
      <c r="J9" s="36">
        <v>0.43</v>
      </c>
      <c r="K9" s="28">
        <v>2</v>
      </c>
      <c r="L9" s="36">
        <v>0.86</v>
      </c>
    </row>
    <row r="10" spans="1:12" ht="21" customHeight="1" x14ac:dyDescent="0.2">
      <c r="A10" s="8" t="s">
        <v>99</v>
      </c>
      <c r="B10" s="12" t="s">
        <v>73</v>
      </c>
      <c r="C10" s="12" t="s">
        <v>95</v>
      </c>
      <c r="D10" s="18" t="s">
        <v>84</v>
      </c>
      <c r="E10" s="18" t="s">
        <v>88</v>
      </c>
      <c r="F10" s="23" t="s">
        <v>103</v>
      </c>
      <c r="G10" s="25" t="s">
        <v>113</v>
      </c>
      <c r="H10" s="28">
        <v>1</v>
      </c>
      <c r="I10" s="23" t="s">
        <v>1</v>
      </c>
      <c r="J10" s="36">
        <v>0.8</v>
      </c>
      <c r="K10" s="28">
        <v>2</v>
      </c>
      <c r="L10" s="36">
        <f>J10*2</f>
        <v>1.6</v>
      </c>
    </row>
    <row r="11" spans="1:12" ht="21" customHeight="1" x14ac:dyDescent="0.2">
      <c r="A11" s="8" t="s">
        <v>99</v>
      </c>
      <c r="B11" s="12" t="s">
        <v>73</v>
      </c>
      <c r="C11" s="12" t="s">
        <v>95</v>
      </c>
      <c r="D11" s="18" t="s">
        <v>84</v>
      </c>
      <c r="E11" s="18" t="s">
        <v>88</v>
      </c>
      <c r="F11" s="23" t="s">
        <v>103</v>
      </c>
      <c r="G11" s="25" t="s">
        <v>114</v>
      </c>
      <c r="H11" s="28">
        <v>1</v>
      </c>
      <c r="I11" s="23" t="s">
        <v>1</v>
      </c>
      <c r="J11" s="36">
        <v>0.2</v>
      </c>
      <c r="K11" s="28">
        <v>2</v>
      </c>
      <c r="L11" s="36">
        <f t="shared" ref="L11:L15" si="0">J11*2</f>
        <v>0.4</v>
      </c>
    </row>
    <row r="12" spans="1:12" ht="21" customHeight="1" x14ac:dyDescent="0.2">
      <c r="A12" s="8" t="s">
        <v>99</v>
      </c>
      <c r="B12" s="12" t="s">
        <v>73</v>
      </c>
      <c r="C12" s="12" t="s">
        <v>95</v>
      </c>
      <c r="D12" s="18" t="s">
        <v>84</v>
      </c>
      <c r="E12" s="18" t="s">
        <v>88</v>
      </c>
      <c r="F12" s="23" t="s">
        <v>103</v>
      </c>
      <c r="G12" s="25" t="s">
        <v>117</v>
      </c>
      <c r="H12" s="28">
        <v>4</v>
      </c>
      <c r="I12" s="23" t="s">
        <v>1</v>
      </c>
      <c r="J12" s="36">
        <v>0.72</v>
      </c>
      <c r="K12" s="28">
        <v>8</v>
      </c>
      <c r="L12" s="36">
        <f t="shared" si="0"/>
        <v>1.44</v>
      </c>
    </row>
    <row r="13" spans="1:12" ht="25.5" x14ac:dyDescent="0.2">
      <c r="A13" s="8" t="s">
        <v>99</v>
      </c>
      <c r="B13" s="12" t="s">
        <v>73</v>
      </c>
      <c r="C13" s="12" t="s">
        <v>95</v>
      </c>
      <c r="D13" s="18" t="s">
        <v>84</v>
      </c>
      <c r="E13" s="18" t="s">
        <v>88</v>
      </c>
      <c r="F13" s="23" t="s">
        <v>103</v>
      </c>
      <c r="G13" s="25" t="s">
        <v>115</v>
      </c>
      <c r="H13" s="28">
        <v>1</v>
      </c>
      <c r="I13" s="23" t="s">
        <v>1</v>
      </c>
      <c r="J13" s="36">
        <v>1.37</v>
      </c>
      <c r="K13" s="28">
        <v>2</v>
      </c>
      <c r="L13" s="36">
        <f t="shared" si="0"/>
        <v>2.74</v>
      </c>
    </row>
    <row r="14" spans="1:12" ht="26.25" customHeight="1" x14ac:dyDescent="0.2">
      <c r="A14" s="8" t="s">
        <v>99</v>
      </c>
      <c r="B14" s="12" t="s">
        <v>73</v>
      </c>
      <c r="C14" s="12" t="s">
        <v>95</v>
      </c>
      <c r="D14" s="18" t="s">
        <v>84</v>
      </c>
      <c r="E14" s="18" t="s">
        <v>88</v>
      </c>
      <c r="F14" s="23" t="s">
        <v>103</v>
      </c>
      <c r="G14" s="25" t="s">
        <v>104</v>
      </c>
      <c r="H14" s="28">
        <v>1</v>
      </c>
      <c r="I14" s="23" t="s">
        <v>1</v>
      </c>
      <c r="J14" s="36">
        <v>0.01</v>
      </c>
      <c r="K14" s="28">
        <v>2</v>
      </c>
      <c r="L14" s="36">
        <f t="shared" si="0"/>
        <v>0.02</v>
      </c>
    </row>
    <row r="15" spans="1:12" ht="25.5" x14ac:dyDescent="0.2">
      <c r="A15" s="8" t="s">
        <v>99</v>
      </c>
      <c r="B15" s="12" t="s">
        <v>73</v>
      </c>
      <c r="C15" s="12" t="s">
        <v>95</v>
      </c>
      <c r="D15" s="18" t="s">
        <v>84</v>
      </c>
      <c r="E15" s="18" t="s">
        <v>88</v>
      </c>
      <c r="F15" s="23" t="s">
        <v>103</v>
      </c>
      <c r="G15" s="25" t="s">
        <v>116</v>
      </c>
      <c r="H15" s="28">
        <v>1</v>
      </c>
      <c r="I15" s="23" t="s">
        <v>1</v>
      </c>
      <c r="J15" s="36">
        <v>0.8</v>
      </c>
      <c r="K15" s="28">
        <v>2</v>
      </c>
      <c r="L15" s="36">
        <f t="shared" si="0"/>
        <v>1.6</v>
      </c>
    </row>
    <row r="16" spans="1:12" ht="25.5" x14ac:dyDescent="0.2">
      <c r="A16" s="8" t="s">
        <v>99</v>
      </c>
      <c r="B16" s="12" t="s">
        <v>74</v>
      </c>
      <c r="C16" s="12" t="s">
        <v>95</v>
      </c>
      <c r="D16" s="18" t="s">
        <v>83</v>
      </c>
      <c r="E16" s="18" t="s">
        <v>93</v>
      </c>
      <c r="F16" s="23" t="s">
        <v>103</v>
      </c>
      <c r="G16" s="18" t="s">
        <v>21</v>
      </c>
      <c r="H16" s="28">
        <v>2</v>
      </c>
      <c r="I16" s="12" t="s">
        <v>1</v>
      </c>
      <c r="J16" s="36">
        <v>54</v>
      </c>
      <c r="K16" s="28">
        <f>H16*2</f>
        <v>4</v>
      </c>
      <c r="L16" s="36">
        <f>J16*2</f>
        <v>108</v>
      </c>
    </row>
    <row r="17" spans="1:12" ht="25.5" x14ac:dyDescent="0.2">
      <c r="A17" s="8" t="s">
        <v>99</v>
      </c>
      <c r="B17" s="12" t="s">
        <v>74</v>
      </c>
      <c r="C17" s="12" t="s">
        <v>95</v>
      </c>
      <c r="D17" s="18" t="s">
        <v>83</v>
      </c>
      <c r="E17" s="18" t="s">
        <v>93</v>
      </c>
      <c r="F17" s="23" t="s">
        <v>103</v>
      </c>
      <c r="G17" s="18" t="s">
        <v>20</v>
      </c>
      <c r="H17" s="28">
        <v>15</v>
      </c>
      <c r="I17" s="12" t="s">
        <v>1</v>
      </c>
      <c r="J17" s="36">
        <v>810</v>
      </c>
      <c r="K17" s="28">
        <f t="shared" ref="K17:K34" si="1">H17*2</f>
        <v>30</v>
      </c>
      <c r="L17" s="36">
        <f t="shared" ref="L17:L34" si="2">J17*2</f>
        <v>1620</v>
      </c>
    </row>
    <row r="18" spans="1:12" ht="25.5" x14ac:dyDescent="0.2">
      <c r="A18" s="8" t="s">
        <v>99</v>
      </c>
      <c r="B18" s="12" t="s">
        <v>74</v>
      </c>
      <c r="C18" s="12" t="s">
        <v>95</v>
      </c>
      <c r="D18" s="18" t="s">
        <v>83</v>
      </c>
      <c r="E18" s="18" t="s">
        <v>93</v>
      </c>
      <c r="F18" s="23" t="s">
        <v>103</v>
      </c>
      <c r="G18" s="18" t="s">
        <v>18</v>
      </c>
      <c r="H18" s="28">
        <v>2</v>
      </c>
      <c r="I18" s="12" t="s">
        <v>1</v>
      </c>
      <c r="J18" s="36">
        <v>15.96</v>
      </c>
      <c r="K18" s="28">
        <f t="shared" si="1"/>
        <v>4</v>
      </c>
      <c r="L18" s="36">
        <f t="shared" si="2"/>
        <v>31.92</v>
      </c>
    </row>
    <row r="19" spans="1:12" ht="25.5" x14ac:dyDescent="0.2">
      <c r="A19" s="8" t="s">
        <v>99</v>
      </c>
      <c r="B19" s="12" t="s">
        <v>74</v>
      </c>
      <c r="C19" s="12" t="s">
        <v>95</v>
      </c>
      <c r="D19" s="18" t="s">
        <v>83</v>
      </c>
      <c r="E19" s="18" t="s">
        <v>93</v>
      </c>
      <c r="F19" s="23" t="s">
        <v>103</v>
      </c>
      <c r="G19" s="25" t="s">
        <v>106</v>
      </c>
      <c r="H19" s="28">
        <v>5</v>
      </c>
      <c r="I19" s="12" t="s">
        <v>1</v>
      </c>
      <c r="J19" s="36">
        <v>0.95</v>
      </c>
      <c r="K19" s="28">
        <f t="shared" si="1"/>
        <v>10</v>
      </c>
      <c r="L19" s="36">
        <f t="shared" si="2"/>
        <v>1.9</v>
      </c>
    </row>
    <row r="20" spans="1:12" ht="25.5" x14ac:dyDescent="0.2">
      <c r="A20" s="8" t="s">
        <v>99</v>
      </c>
      <c r="B20" s="12" t="s">
        <v>74</v>
      </c>
      <c r="C20" s="12" t="s">
        <v>95</v>
      </c>
      <c r="D20" s="18" t="s">
        <v>83</v>
      </c>
      <c r="E20" s="18" t="s">
        <v>93</v>
      </c>
      <c r="F20" s="23" t="s">
        <v>103</v>
      </c>
      <c r="G20" s="18" t="s">
        <v>5</v>
      </c>
      <c r="H20" s="28">
        <v>12</v>
      </c>
      <c r="I20" s="12" t="s">
        <v>1</v>
      </c>
      <c r="J20" s="36">
        <v>200.4</v>
      </c>
      <c r="K20" s="28">
        <f t="shared" si="1"/>
        <v>24</v>
      </c>
      <c r="L20" s="36">
        <f t="shared" si="2"/>
        <v>400.8</v>
      </c>
    </row>
    <row r="21" spans="1:12" ht="25.5" x14ac:dyDescent="0.2">
      <c r="A21" s="8" t="s">
        <v>99</v>
      </c>
      <c r="B21" s="12" t="s">
        <v>74</v>
      </c>
      <c r="C21" s="12" t="s">
        <v>95</v>
      </c>
      <c r="D21" s="18" t="s">
        <v>83</v>
      </c>
      <c r="E21" s="18" t="s">
        <v>93</v>
      </c>
      <c r="F21" s="23" t="s">
        <v>103</v>
      </c>
      <c r="G21" s="18" t="s">
        <v>46</v>
      </c>
      <c r="H21" s="28">
        <v>1</v>
      </c>
      <c r="I21" s="12" t="s">
        <v>1</v>
      </c>
      <c r="J21" s="36">
        <v>11.14</v>
      </c>
      <c r="K21" s="28">
        <f t="shared" si="1"/>
        <v>2</v>
      </c>
      <c r="L21" s="36">
        <f t="shared" si="2"/>
        <v>22.28</v>
      </c>
    </row>
    <row r="22" spans="1:12" ht="25.5" x14ac:dyDescent="0.2">
      <c r="A22" s="8" t="s">
        <v>99</v>
      </c>
      <c r="B22" s="12" t="s">
        <v>74</v>
      </c>
      <c r="C22" s="12" t="s">
        <v>95</v>
      </c>
      <c r="D22" s="18" t="s">
        <v>83</v>
      </c>
      <c r="E22" s="18" t="s">
        <v>93</v>
      </c>
      <c r="F22" s="23" t="s">
        <v>103</v>
      </c>
      <c r="G22" s="18" t="s">
        <v>47</v>
      </c>
      <c r="H22" s="28">
        <v>1</v>
      </c>
      <c r="I22" s="12" t="s">
        <v>1</v>
      </c>
      <c r="J22" s="36">
        <v>34.4</v>
      </c>
      <c r="K22" s="28">
        <f t="shared" si="1"/>
        <v>2</v>
      </c>
      <c r="L22" s="36">
        <f t="shared" si="2"/>
        <v>68.8</v>
      </c>
    </row>
    <row r="23" spans="1:12" ht="25.5" x14ac:dyDescent="0.2">
      <c r="A23" s="8" t="s">
        <v>99</v>
      </c>
      <c r="B23" s="12" t="s">
        <v>74</v>
      </c>
      <c r="C23" s="12" t="s">
        <v>95</v>
      </c>
      <c r="D23" s="18" t="s">
        <v>83</v>
      </c>
      <c r="E23" s="18" t="s">
        <v>93</v>
      </c>
      <c r="F23" s="23" t="s">
        <v>103</v>
      </c>
      <c r="G23" s="18" t="s">
        <v>42</v>
      </c>
      <c r="H23" s="28">
        <v>1</v>
      </c>
      <c r="I23" s="12" t="s">
        <v>1</v>
      </c>
      <c r="J23" s="36">
        <v>54.2</v>
      </c>
      <c r="K23" s="28">
        <f t="shared" si="1"/>
        <v>2</v>
      </c>
      <c r="L23" s="36">
        <f t="shared" si="2"/>
        <v>108.4</v>
      </c>
    </row>
    <row r="24" spans="1:12" ht="25.5" x14ac:dyDescent="0.2">
      <c r="A24" s="8" t="s">
        <v>99</v>
      </c>
      <c r="B24" s="12" t="s">
        <v>74</v>
      </c>
      <c r="C24" s="12" t="s">
        <v>95</v>
      </c>
      <c r="D24" s="18" t="s">
        <v>83</v>
      </c>
      <c r="E24" s="18" t="s">
        <v>93</v>
      </c>
      <c r="F24" s="23" t="s">
        <v>103</v>
      </c>
      <c r="G24" s="18" t="s">
        <v>43</v>
      </c>
      <c r="H24" s="28">
        <v>1</v>
      </c>
      <c r="I24" s="12" t="s">
        <v>1</v>
      </c>
      <c r="J24" s="36">
        <v>7.9</v>
      </c>
      <c r="K24" s="28">
        <f t="shared" si="1"/>
        <v>2</v>
      </c>
      <c r="L24" s="36">
        <f t="shared" si="2"/>
        <v>15.8</v>
      </c>
    </row>
    <row r="25" spans="1:12" ht="25.5" x14ac:dyDescent="0.2">
      <c r="A25" s="8" t="s">
        <v>99</v>
      </c>
      <c r="B25" s="12" t="s">
        <v>74</v>
      </c>
      <c r="C25" s="12" t="s">
        <v>95</v>
      </c>
      <c r="D25" s="18" t="s">
        <v>83</v>
      </c>
      <c r="E25" s="18" t="s">
        <v>93</v>
      </c>
      <c r="F25" s="23" t="s">
        <v>103</v>
      </c>
      <c r="G25" s="25" t="s">
        <v>105</v>
      </c>
      <c r="H25" s="28">
        <v>10.917999999999999</v>
      </c>
      <c r="I25" s="12" t="s">
        <v>0</v>
      </c>
      <c r="J25" s="36">
        <v>35.374000000000002</v>
      </c>
      <c r="K25" s="28">
        <f t="shared" si="1"/>
        <v>21.835999999999999</v>
      </c>
      <c r="L25" s="36">
        <f t="shared" si="2"/>
        <v>70.748000000000005</v>
      </c>
    </row>
    <row r="26" spans="1:12" ht="25.5" x14ac:dyDescent="0.2">
      <c r="A26" s="8" t="s">
        <v>99</v>
      </c>
      <c r="B26" s="12" t="s">
        <v>74</v>
      </c>
      <c r="C26" s="12" t="s">
        <v>95</v>
      </c>
      <c r="D26" s="18" t="s">
        <v>83</v>
      </c>
      <c r="E26" s="18" t="s">
        <v>93</v>
      </c>
      <c r="F26" s="23" t="s">
        <v>103</v>
      </c>
      <c r="G26" s="18" t="s">
        <v>29</v>
      </c>
      <c r="H26" s="28">
        <v>55.417000000000002</v>
      </c>
      <c r="I26" s="12" t="s">
        <v>0</v>
      </c>
      <c r="J26" s="36">
        <v>4094.2049999999995</v>
      </c>
      <c r="K26" s="28">
        <f t="shared" si="1"/>
        <v>110.834</v>
      </c>
      <c r="L26" s="36">
        <f t="shared" si="2"/>
        <v>8188.4099999999989</v>
      </c>
    </row>
    <row r="27" spans="1:12" ht="25.5" x14ac:dyDescent="0.2">
      <c r="A27" s="8" t="s">
        <v>99</v>
      </c>
      <c r="B27" s="12" t="s">
        <v>74</v>
      </c>
      <c r="C27" s="12" t="s">
        <v>95</v>
      </c>
      <c r="D27" s="18" t="s">
        <v>83</v>
      </c>
      <c r="E27" s="18" t="s">
        <v>93</v>
      </c>
      <c r="F27" s="23" t="s">
        <v>103</v>
      </c>
      <c r="G27" s="18" t="s">
        <v>28</v>
      </c>
      <c r="H27" s="28">
        <v>40</v>
      </c>
      <c r="I27" s="12" t="s">
        <v>0</v>
      </c>
      <c r="J27" s="36">
        <v>1331.7</v>
      </c>
      <c r="K27" s="28">
        <f t="shared" si="1"/>
        <v>80</v>
      </c>
      <c r="L27" s="36">
        <f t="shared" si="2"/>
        <v>2663.4</v>
      </c>
    </row>
    <row r="28" spans="1:12" ht="25.5" x14ac:dyDescent="0.2">
      <c r="A28" s="8" t="s">
        <v>99</v>
      </c>
      <c r="B28" s="12" t="s">
        <v>74</v>
      </c>
      <c r="C28" s="12" t="s">
        <v>95</v>
      </c>
      <c r="D28" s="18" t="s">
        <v>83</v>
      </c>
      <c r="E28" s="18" t="s">
        <v>93</v>
      </c>
      <c r="F28" s="23" t="s">
        <v>103</v>
      </c>
      <c r="G28" s="18" t="s">
        <v>72</v>
      </c>
      <c r="H28" s="28">
        <v>1</v>
      </c>
      <c r="I28" s="12" t="s">
        <v>1</v>
      </c>
      <c r="J28" s="36">
        <v>0.43</v>
      </c>
      <c r="K28" s="28">
        <f t="shared" si="1"/>
        <v>2</v>
      </c>
      <c r="L28" s="36">
        <f t="shared" si="2"/>
        <v>0.86</v>
      </c>
    </row>
    <row r="29" spans="1:12" ht="25.5" x14ac:dyDescent="0.2">
      <c r="A29" s="8" t="s">
        <v>99</v>
      </c>
      <c r="B29" s="12" t="s">
        <v>74</v>
      </c>
      <c r="C29" s="12" t="s">
        <v>95</v>
      </c>
      <c r="D29" s="18" t="s">
        <v>83</v>
      </c>
      <c r="E29" s="18" t="s">
        <v>93</v>
      </c>
      <c r="F29" s="23" t="s">
        <v>103</v>
      </c>
      <c r="G29" s="25" t="s">
        <v>113</v>
      </c>
      <c r="H29" s="28">
        <v>7</v>
      </c>
      <c r="I29" s="23" t="s">
        <v>1</v>
      </c>
      <c r="J29" s="36">
        <v>5.6</v>
      </c>
      <c r="K29" s="28">
        <f t="shared" si="1"/>
        <v>14</v>
      </c>
      <c r="L29" s="36">
        <f t="shared" si="2"/>
        <v>11.2</v>
      </c>
    </row>
    <row r="30" spans="1:12" ht="25.5" x14ac:dyDescent="0.2">
      <c r="A30" s="8" t="s">
        <v>99</v>
      </c>
      <c r="B30" s="12" t="s">
        <v>74</v>
      </c>
      <c r="C30" s="12" t="s">
        <v>95</v>
      </c>
      <c r="D30" s="18" t="s">
        <v>83</v>
      </c>
      <c r="E30" s="18" t="s">
        <v>93</v>
      </c>
      <c r="F30" s="23" t="s">
        <v>103</v>
      </c>
      <c r="G30" s="25" t="s">
        <v>114</v>
      </c>
      <c r="H30" s="28">
        <v>7</v>
      </c>
      <c r="I30" s="23" t="s">
        <v>1</v>
      </c>
      <c r="J30" s="36">
        <v>1.4</v>
      </c>
      <c r="K30" s="28">
        <f t="shared" si="1"/>
        <v>14</v>
      </c>
      <c r="L30" s="36">
        <f t="shared" si="2"/>
        <v>2.8</v>
      </c>
    </row>
    <row r="31" spans="1:12" ht="25.5" x14ac:dyDescent="0.2">
      <c r="A31" s="8" t="s">
        <v>99</v>
      </c>
      <c r="B31" s="12" t="s">
        <v>74</v>
      </c>
      <c r="C31" s="12" t="s">
        <v>95</v>
      </c>
      <c r="D31" s="18" t="s">
        <v>83</v>
      </c>
      <c r="E31" s="18" t="s">
        <v>93</v>
      </c>
      <c r="F31" s="23" t="s">
        <v>103</v>
      </c>
      <c r="G31" s="25" t="s">
        <v>117</v>
      </c>
      <c r="H31" s="28">
        <v>4</v>
      </c>
      <c r="I31" s="23" t="s">
        <v>1</v>
      </c>
      <c r="J31" s="36">
        <v>1.92</v>
      </c>
      <c r="K31" s="28">
        <f t="shared" si="1"/>
        <v>8</v>
      </c>
      <c r="L31" s="36">
        <f t="shared" si="2"/>
        <v>3.84</v>
      </c>
    </row>
    <row r="32" spans="1:12" ht="25.5" x14ac:dyDescent="0.2">
      <c r="A32" s="8" t="s">
        <v>99</v>
      </c>
      <c r="B32" s="12" t="s">
        <v>74</v>
      </c>
      <c r="C32" s="12" t="s">
        <v>95</v>
      </c>
      <c r="D32" s="18" t="s">
        <v>83</v>
      </c>
      <c r="E32" s="18" t="s">
        <v>93</v>
      </c>
      <c r="F32" s="23" t="s">
        <v>103</v>
      </c>
      <c r="G32" s="25" t="s">
        <v>115</v>
      </c>
      <c r="H32" s="28">
        <v>4</v>
      </c>
      <c r="I32" s="23" t="s">
        <v>1</v>
      </c>
      <c r="J32" s="36">
        <v>4.8</v>
      </c>
      <c r="K32" s="28">
        <f t="shared" si="1"/>
        <v>8</v>
      </c>
      <c r="L32" s="36">
        <f t="shared" si="2"/>
        <v>9.6</v>
      </c>
    </row>
    <row r="33" spans="1:12" ht="25.5" x14ac:dyDescent="0.2">
      <c r="A33" s="8" t="s">
        <v>99</v>
      </c>
      <c r="B33" s="12" t="s">
        <v>74</v>
      </c>
      <c r="C33" s="12" t="s">
        <v>95</v>
      </c>
      <c r="D33" s="18" t="s">
        <v>83</v>
      </c>
      <c r="E33" s="18" t="s">
        <v>93</v>
      </c>
      <c r="F33" s="23" t="s">
        <v>103</v>
      </c>
      <c r="G33" s="25" t="s">
        <v>104</v>
      </c>
      <c r="H33" s="28">
        <v>4</v>
      </c>
      <c r="I33" s="23" t="s">
        <v>1</v>
      </c>
      <c r="J33" s="36">
        <v>0.04</v>
      </c>
      <c r="K33" s="28">
        <f t="shared" si="1"/>
        <v>8</v>
      </c>
      <c r="L33" s="36">
        <f t="shared" si="2"/>
        <v>0.08</v>
      </c>
    </row>
    <row r="34" spans="1:12" ht="25.5" x14ac:dyDescent="0.2">
      <c r="A34" s="8" t="s">
        <v>99</v>
      </c>
      <c r="B34" s="12" t="s">
        <v>74</v>
      </c>
      <c r="C34" s="12" t="s">
        <v>95</v>
      </c>
      <c r="D34" s="18" t="s">
        <v>83</v>
      </c>
      <c r="E34" s="18" t="s">
        <v>93</v>
      </c>
      <c r="F34" s="23" t="s">
        <v>103</v>
      </c>
      <c r="G34" s="25" t="s">
        <v>116</v>
      </c>
      <c r="H34" s="28">
        <v>4</v>
      </c>
      <c r="I34" s="23" t="s">
        <v>1</v>
      </c>
      <c r="J34" s="36">
        <v>0.8</v>
      </c>
      <c r="K34" s="28">
        <f t="shared" si="1"/>
        <v>8</v>
      </c>
      <c r="L34" s="36">
        <f t="shared" si="2"/>
        <v>1.6</v>
      </c>
    </row>
    <row r="35" spans="1:12" ht="38.25" x14ac:dyDescent="0.2">
      <c r="A35" s="8" t="s">
        <v>99</v>
      </c>
      <c r="B35" s="12" t="s">
        <v>75</v>
      </c>
      <c r="C35" s="12" t="s">
        <v>95</v>
      </c>
      <c r="D35" s="18" t="s">
        <v>82</v>
      </c>
      <c r="E35" s="18" t="s">
        <v>92</v>
      </c>
      <c r="F35" s="23" t="s">
        <v>103</v>
      </c>
      <c r="G35" s="18" t="s">
        <v>14</v>
      </c>
      <c r="H35" s="28">
        <v>1</v>
      </c>
      <c r="I35" s="12" t="s">
        <v>1</v>
      </c>
      <c r="J35" s="36">
        <v>5.08</v>
      </c>
      <c r="K35" s="28">
        <f>H35*2</f>
        <v>2</v>
      </c>
      <c r="L35" s="36">
        <f>J35*2</f>
        <v>10.16</v>
      </c>
    </row>
    <row r="36" spans="1:12" ht="38.25" x14ac:dyDescent="0.2">
      <c r="A36" s="8" t="s">
        <v>99</v>
      </c>
      <c r="B36" s="12" t="s">
        <v>75</v>
      </c>
      <c r="C36" s="12" t="s">
        <v>95</v>
      </c>
      <c r="D36" s="18" t="s">
        <v>82</v>
      </c>
      <c r="E36" s="18" t="s">
        <v>92</v>
      </c>
      <c r="F36" s="23" t="s">
        <v>103</v>
      </c>
      <c r="G36" s="18" t="s">
        <v>13</v>
      </c>
      <c r="H36" s="28">
        <v>39</v>
      </c>
      <c r="I36" s="12" t="s">
        <v>1</v>
      </c>
      <c r="J36" s="36">
        <v>405.59999999999997</v>
      </c>
      <c r="K36" s="28">
        <f t="shared" ref="K36:K72" si="3">H36*2</f>
        <v>78</v>
      </c>
      <c r="L36" s="36">
        <f t="shared" ref="L36:L72" si="4">J36*2</f>
        <v>811.19999999999993</v>
      </c>
    </row>
    <row r="37" spans="1:12" ht="38.25" x14ac:dyDescent="0.2">
      <c r="A37" s="8" t="s">
        <v>99</v>
      </c>
      <c r="B37" s="12" t="s">
        <v>75</v>
      </c>
      <c r="C37" s="12" t="s">
        <v>95</v>
      </c>
      <c r="D37" s="18" t="s">
        <v>82</v>
      </c>
      <c r="E37" s="18" t="s">
        <v>92</v>
      </c>
      <c r="F37" s="23" t="s">
        <v>103</v>
      </c>
      <c r="G37" s="18" t="s">
        <v>48</v>
      </c>
      <c r="H37" s="28">
        <v>2</v>
      </c>
      <c r="I37" s="12" t="s">
        <v>1</v>
      </c>
      <c r="J37" s="36">
        <v>8.08</v>
      </c>
      <c r="K37" s="28">
        <f t="shared" si="3"/>
        <v>4</v>
      </c>
      <c r="L37" s="36">
        <f t="shared" si="4"/>
        <v>16.16</v>
      </c>
    </row>
    <row r="38" spans="1:12" ht="38.25" x14ac:dyDescent="0.2">
      <c r="A38" s="8" t="s">
        <v>99</v>
      </c>
      <c r="B38" s="12" t="s">
        <v>75</v>
      </c>
      <c r="C38" s="12" t="s">
        <v>95</v>
      </c>
      <c r="D38" s="18" t="s">
        <v>82</v>
      </c>
      <c r="E38" s="18" t="s">
        <v>92</v>
      </c>
      <c r="F38" s="23" t="s">
        <v>103</v>
      </c>
      <c r="G38" s="18" t="s">
        <v>4</v>
      </c>
      <c r="H38" s="28">
        <v>2</v>
      </c>
      <c r="I38" s="12" t="s">
        <v>1</v>
      </c>
      <c r="J38" s="36">
        <v>38.54</v>
      </c>
      <c r="K38" s="28">
        <f t="shared" si="3"/>
        <v>4</v>
      </c>
      <c r="L38" s="36">
        <f t="shared" si="4"/>
        <v>77.08</v>
      </c>
    </row>
    <row r="39" spans="1:12" ht="38.25" x14ac:dyDescent="0.2">
      <c r="A39" s="8" t="s">
        <v>99</v>
      </c>
      <c r="B39" s="12" t="s">
        <v>75</v>
      </c>
      <c r="C39" s="12" t="s">
        <v>95</v>
      </c>
      <c r="D39" s="18" t="s">
        <v>82</v>
      </c>
      <c r="E39" s="18" t="s">
        <v>92</v>
      </c>
      <c r="F39" s="23" t="s">
        <v>103</v>
      </c>
      <c r="G39" s="18" t="s">
        <v>9</v>
      </c>
      <c r="H39" s="28">
        <v>1</v>
      </c>
      <c r="I39" s="12" t="s">
        <v>1</v>
      </c>
      <c r="J39" s="36">
        <v>29.11</v>
      </c>
      <c r="K39" s="28">
        <f t="shared" si="3"/>
        <v>2</v>
      </c>
      <c r="L39" s="36">
        <f t="shared" si="4"/>
        <v>58.22</v>
      </c>
    </row>
    <row r="40" spans="1:12" ht="38.25" x14ac:dyDescent="0.2">
      <c r="A40" s="8" t="s">
        <v>99</v>
      </c>
      <c r="B40" s="12" t="s">
        <v>75</v>
      </c>
      <c r="C40" s="12" t="s">
        <v>95</v>
      </c>
      <c r="D40" s="18" t="s">
        <v>82</v>
      </c>
      <c r="E40" s="18" t="s">
        <v>92</v>
      </c>
      <c r="F40" s="23" t="s">
        <v>103</v>
      </c>
      <c r="G40" s="25" t="s">
        <v>110</v>
      </c>
      <c r="H40" s="29">
        <v>2</v>
      </c>
      <c r="I40" s="12" t="s">
        <v>1</v>
      </c>
      <c r="J40" s="36">
        <v>38.54</v>
      </c>
      <c r="K40" s="28">
        <f t="shared" si="3"/>
        <v>4</v>
      </c>
      <c r="L40" s="36">
        <f t="shared" si="4"/>
        <v>77.08</v>
      </c>
    </row>
    <row r="41" spans="1:12" ht="38.25" x14ac:dyDescent="0.2">
      <c r="A41" s="8" t="s">
        <v>99</v>
      </c>
      <c r="B41" s="12" t="s">
        <v>75</v>
      </c>
      <c r="C41" s="12" t="s">
        <v>95</v>
      </c>
      <c r="D41" s="18" t="s">
        <v>82</v>
      </c>
      <c r="E41" s="18" t="s">
        <v>92</v>
      </c>
      <c r="F41" s="23" t="s">
        <v>103</v>
      </c>
      <c r="G41" s="26" t="s">
        <v>5</v>
      </c>
      <c r="H41" s="30">
        <v>22</v>
      </c>
      <c r="I41" s="13" t="s">
        <v>1</v>
      </c>
      <c r="J41" s="37">
        <v>367.4</v>
      </c>
      <c r="K41" s="31">
        <f t="shared" si="3"/>
        <v>44</v>
      </c>
      <c r="L41" s="37">
        <f t="shared" si="4"/>
        <v>734.8</v>
      </c>
    </row>
    <row r="42" spans="1:12" ht="38.25" x14ac:dyDescent="0.2">
      <c r="A42" s="8" t="s">
        <v>99</v>
      </c>
      <c r="B42" s="12" t="s">
        <v>75</v>
      </c>
      <c r="C42" s="12" t="s">
        <v>95</v>
      </c>
      <c r="D42" s="18" t="s">
        <v>82</v>
      </c>
      <c r="E42" s="18" t="s">
        <v>92</v>
      </c>
      <c r="F42" s="23" t="s">
        <v>103</v>
      </c>
      <c r="G42" s="19" t="s">
        <v>8</v>
      </c>
      <c r="H42" s="31">
        <v>17</v>
      </c>
      <c r="I42" s="13" t="s">
        <v>1</v>
      </c>
      <c r="J42" s="37">
        <v>445.4</v>
      </c>
      <c r="K42" s="31">
        <f t="shared" si="3"/>
        <v>34</v>
      </c>
      <c r="L42" s="37">
        <f t="shared" si="4"/>
        <v>890.8</v>
      </c>
    </row>
    <row r="43" spans="1:12" ht="38.25" x14ac:dyDescent="0.2">
      <c r="A43" s="8" t="s">
        <v>99</v>
      </c>
      <c r="B43" s="12" t="s">
        <v>75</v>
      </c>
      <c r="C43" s="12" t="s">
        <v>95</v>
      </c>
      <c r="D43" s="18" t="s">
        <v>82</v>
      </c>
      <c r="E43" s="18" t="s">
        <v>92</v>
      </c>
      <c r="F43" s="23" t="s">
        <v>103</v>
      </c>
      <c r="G43" s="19" t="s">
        <v>22</v>
      </c>
      <c r="H43" s="31">
        <v>2</v>
      </c>
      <c r="I43" s="13" t="s">
        <v>1</v>
      </c>
      <c r="J43" s="37">
        <v>6.32</v>
      </c>
      <c r="K43" s="31">
        <f t="shared" si="3"/>
        <v>4</v>
      </c>
      <c r="L43" s="37">
        <f t="shared" si="4"/>
        <v>12.64</v>
      </c>
    </row>
    <row r="44" spans="1:12" ht="38.25" x14ac:dyDescent="0.2">
      <c r="A44" s="8" t="s">
        <v>99</v>
      </c>
      <c r="B44" s="12" t="s">
        <v>75</v>
      </c>
      <c r="C44" s="12" t="s">
        <v>95</v>
      </c>
      <c r="D44" s="18" t="s">
        <v>82</v>
      </c>
      <c r="E44" s="18" t="s">
        <v>92</v>
      </c>
      <c r="F44" s="23" t="s">
        <v>103</v>
      </c>
      <c r="G44" s="19" t="s">
        <v>6</v>
      </c>
      <c r="H44" s="31">
        <v>2</v>
      </c>
      <c r="I44" s="13" t="s">
        <v>1</v>
      </c>
      <c r="J44" s="37">
        <v>8.2799999999999994</v>
      </c>
      <c r="K44" s="31">
        <f t="shared" si="3"/>
        <v>4</v>
      </c>
      <c r="L44" s="37">
        <f t="shared" si="4"/>
        <v>16.559999999999999</v>
      </c>
    </row>
    <row r="45" spans="1:12" ht="38.25" x14ac:dyDescent="0.2">
      <c r="A45" s="8" t="s">
        <v>99</v>
      </c>
      <c r="B45" s="12" t="s">
        <v>75</v>
      </c>
      <c r="C45" s="12" t="s">
        <v>95</v>
      </c>
      <c r="D45" s="18" t="s">
        <v>82</v>
      </c>
      <c r="E45" s="18" t="s">
        <v>92</v>
      </c>
      <c r="F45" s="23" t="s">
        <v>103</v>
      </c>
      <c r="G45" s="19" t="s">
        <v>15</v>
      </c>
      <c r="H45" s="31">
        <v>6</v>
      </c>
      <c r="I45" s="13" t="s">
        <v>1</v>
      </c>
      <c r="J45" s="37">
        <v>29.04</v>
      </c>
      <c r="K45" s="31">
        <f t="shared" si="3"/>
        <v>12</v>
      </c>
      <c r="L45" s="37">
        <f t="shared" si="4"/>
        <v>58.08</v>
      </c>
    </row>
    <row r="46" spans="1:12" ht="38.25" x14ac:dyDescent="0.2">
      <c r="A46" s="8" t="s">
        <v>99</v>
      </c>
      <c r="B46" s="12" t="s">
        <v>75</v>
      </c>
      <c r="C46" s="12" t="s">
        <v>95</v>
      </c>
      <c r="D46" s="18" t="s">
        <v>82</v>
      </c>
      <c r="E46" s="18" t="s">
        <v>92</v>
      </c>
      <c r="F46" s="23" t="s">
        <v>103</v>
      </c>
      <c r="G46" s="19" t="s">
        <v>49</v>
      </c>
      <c r="H46" s="31">
        <v>1</v>
      </c>
      <c r="I46" s="13" t="s">
        <v>1</v>
      </c>
      <c r="J46" s="37">
        <v>7.78</v>
      </c>
      <c r="K46" s="31">
        <f t="shared" si="3"/>
        <v>2</v>
      </c>
      <c r="L46" s="37">
        <f t="shared" si="4"/>
        <v>15.56</v>
      </c>
    </row>
    <row r="47" spans="1:12" ht="38.25" x14ac:dyDescent="0.2">
      <c r="A47" s="8" t="s">
        <v>99</v>
      </c>
      <c r="B47" s="12" t="s">
        <v>75</v>
      </c>
      <c r="C47" s="12" t="s">
        <v>95</v>
      </c>
      <c r="D47" s="18" t="s">
        <v>82</v>
      </c>
      <c r="E47" s="18" t="s">
        <v>92</v>
      </c>
      <c r="F47" s="23" t="s">
        <v>103</v>
      </c>
      <c r="G47" s="19" t="s">
        <v>50</v>
      </c>
      <c r="H47" s="31">
        <v>1</v>
      </c>
      <c r="I47" s="13" t="s">
        <v>1</v>
      </c>
      <c r="J47" s="37">
        <v>6.84</v>
      </c>
      <c r="K47" s="31">
        <f t="shared" si="3"/>
        <v>2</v>
      </c>
      <c r="L47" s="37">
        <f t="shared" si="4"/>
        <v>13.68</v>
      </c>
    </row>
    <row r="48" spans="1:12" ht="38.25" x14ac:dyDescent="0.2">
      <c r="A48" s="8" t="s">
        <v>99</v>
      </c>
      <c r="B48" s="12" t="s">
        <v>75</v>
      </c>
      <c r="C48" s="12" t="s">
        <v>95</v>
      </c>
      <c r="D48" s="18" t="s">
        <v>82</v>
      </c>
      <c r="E48" s="18" t="s">
        <v>92</v>
      </c>
      <c r="F48" s="23" t="s">
        <v>103</v>
      </c>
      <c r="G48" s="19" t="s">
        <v>7</v>
      </c>
      <c r="H48" s="31">
        <v>5</v>
      </c>
      <c r="I48" s="13" t="s">
        <v>1</v>
      </c>
      <c r="J48" s="37">
        <v>58.6</v>
      </c>
      <c r="K48" s="31">
        <f t="shared" si="3"/>
        <v>10</v>
      </c>
      <c r="L48" s="37">
        <f t="shared" si="4"/>
        <v>117.2</v>
      </c>
    </row>
    <row r="49" spans="1:12" ht="38.25" x14ac:dyDescent="0.2">
      <c r="A49" s="8" t="s">
        <v>99</v>
      </c>
      <c r="B49" s="12" t="s">
        <v>75</v>
      </c>
      <c r="C49" s="12" t="s">
        <v>95</v>
      </c>
      <c r="D49" s="18" t="s">
        <v>82</v>
      </c>
      <c r="E49" s="18" t="s">
        <v>92</v>
      </c>
      <c r="F49" s="23" t="s">
        <v>103</v>
      </c>
      <c r="G49" s="19" t="s">
        <v>51</v>
      </c>
      <c r="H49" s="31">
        <v>2</v>
      </c>
      <c r="I49" s="13" t="s">
        <v>1</v>
      </c>
      <c r="J49" s="37">
        <v>45.8</v>
      </c>
      <c r="K49" s="31">
        <f t="shared" si="3"/>
        <v>4</v>
      </c>
      <c r="L49" s="37">
        <f t="shared" si="4"/>
        <v>91.6</v>
      </c>
    </row>
    <row r="50" spans="1:12" ht="38.25" x14ac:dyDescent="0.2">
      <c r="A50" s="8" t="s">
        <v>99</v>
      </c>
      <c r="B50" s="12" t="s">
        <v>75</v>
      </c>
      <c r="C50" s="12" t="s">
        <v>95</v>
      </c>
      <c r="D50" s="18" t="s">
        <v>82</v>
      </c>
      <c r="E50" s="18" t="s">
        <v>92</v>
      </c>
      <c r="F50" s="23" t="s">
        <v>103</v>
      </c>
      <c r="G50" s="19" t="s">
        <v>52</v>
      </c>
      <c r="H50" s="31">
        <v>2</v>
      </c>
      <c r="I50" s="13" t="s">
        <v>1</v>
      </c>
      <c r="J50" s="37">
        <v>12.6</v>
      </c>
      <c r="K50" s="31">
        <f t="shared" si="3"/>
        <v>4</v>
      </c>
      <c r="L50" s="37">
        <f t="shared" si="4"/>
        <v>25.2</v>
      </c>
    </row>
    <row r="51" spans="1:12" ht="38.25" x14ac:dyDescent="0.2">
      <c r="A51" s="8" t="s">
        <v>99</v>
      </c>
      <c r="B51" s="12" t="s">
        <v>75</v>
      </c>
      <c r="C51" s="12" t="s">
        <v>95</v>
      </c>
      <c r="D51" s="18" t="s">
        <v>82</v>
      </c>
      <c r="E51" s="18" t="s">
        <v>92</v>
      </c>
      <c r="F51" s="23" t="s">
        <v>103</v>
      </c>
      <c r="G51" s="19" t="s">
        <v>24</v>
      </c>
      <c r="H51" s="30">
        <v>6</v>
      </c>
      <c r="I51" s="13" t="s">
        <v>0</v>
      </c>
      <c r="J51" s="37">
        <v>19.440000000000001</v>
      </c>
      <c r="K51" s="31">
        <f t="shared" si="3"/>
        <v>12</v>
      </c>
      <c r="L51" s="37">
        <f t="shared" si="4"/>
        <v>38.880000000000003</v>
      </c>
    </row>
    <row r="52" spans="1:12" ht="38.25" x14ac:dyDescent="0.2">
      <c r="A52" s="8" t="s">
        <v>99</v>
      </c>
      <c r="B52" s="12" t="s">
        <v>75</v>
      </c>
      <c r="C52" s="12" t="s">
        <v>95</v>
      </c>
      <c r="D52" s="18" t="s">
        <v>82</v>
      </c>
      <c r="E52" s="18" t="s">
        <v>92</v>
      </c>
      <c r="F52" s="23" t="s">
        <v>103</v>
      </c>
      <c r="G52" s="19" t="s">
        <v>23</v>
      </c>
      <c r="H52" s="31">
        <v>150</v>
      </c>
      <c r="I52" s="13" t="s">
        <v>0</v>
      </c>
      <c r="J52" s="37">
        <v>4239</v>
      </c>
      <c r="K52" s="31">
        <f t="shared" si="3"/>
        <v>300</v>
      </c>
      <c r="L52" s="37">
        <f t="shared" si="4"/>
        <v>8478</v>
      </c>
    </row>
    <row r="53" spans="1:12" ht="38.25" x14ac:dyDescent="0.2">
      <c r="A53" s="8" t="s">
        <v>99</v>
      </c>
      <c r="B53" s="12" t="s">
        <v>75</v>
      </c>
      <c r="C53" s="12" t="s">
        <v>95</v>
      </c>
      <c r="D53" s="18" t="s">
        <v>82</v>
      </c>
      <c r="E53" s="18" t="s">
        <v>92</v>
      </c>
      <c r="F53" s="23" t="s">
        <v>103</v>
      </c>
      <c r="G53" s="19" t="s">
        <v>31</v>
      </c>
      <c r="H53" s="31">
        <v>60</v>
      </c>
      <c r="I53" s="13" t="s">
        <v>0</v>
      </c>
      <c r="J53" s="37">
        <v>2505</v>
      </c>
      <c r="K53" s="31">
        <f t="shared" si="3"/>
        <v>120</v>
      </c>
      <c r="L53" s="37">
        <f t="shared" si="4"/>
        <v>5010</v>
      </c>
    </row>
    <row r="54" spans="1:12" ht="38.25" x14ac:dyDescent="0.2">
      <c r="A54" s="8" t="s">
        <v>99</v>
      </c>
      <c r="B54" s="12" t="s">
        <v>75</v>
      </c>
      <c r="C54" s="12" t="s">
        <v>95</v>
      </c>
      <c r="D54" s="18" t="s">
        <v>82</v>
      </c>
      <c r="E54" s="18" t="s">
        <v>92</v>
      </c>
      <c r="F54" s="23" t="s">
        <v>103</v>
      </c>
      <c r="G54" s="19" t="s">
        <v>29</v>
      </c>
      <c r="H54" s="31">
        <v>2</v>
      </c>
      <c r="I54" s="13" t="s">
        <v>0</v>
      </c>
      <c r="J54" s="37">
        <v>147.76</v>
      </c>
      <c r="K54" s="31">
        <f t="shared" si="3"/>
        <v>4</v>
      </c>
      <c r="L54" s="37">
        <f t="shared" si="4"/>
        <v>295.52</v>
      </c>
    </row>
    <row r="55" spans="1:12" ht="38.25" x14ac:dyDescent="0.2">
      <c r="A55" s="8" t="s">
        <v>99</v>
      </c>
      <c r="B55" s="12" t="s">
        <v>75</v>
      </c>
      <c r="C55" s="12" t="s">
        <v>95</v>
      </c>
      <c r="D55" s="18" t="s">
        <v>82</v>
      </c>
      <c r="E55" s="18" t="s">
        <v>92</v>
      </c>
      <c r="F55" s="23" t="s">
        <v>103</v>
      </c>
      <c r="G55" s="19" t="s">
        <v>28</v>
      </c>
      <c r="H55" s="30">
        <v>65</v>
      </c>
      <c r="I55" s="13" t="s">
        <v>0</v>
      </c>
      <c r="J55" s="37">
        <v>2165.15</v>
      </c>
      <c r="K55" s="31">
        <f t="shared" si="3"/>
        <v>130</v>
      </c>
      <c r="L55" s="37">
        <f t="shared" si="4"/>
        <v>4330.3</v>
      </c>
    </row>
    <row r="56" spans="1:12" ht="38.25" x14ac:dyDescent="0.2">
      <c r="A56" s="8" t="s">
        <v>99</v>
      </c>
      <c r="B56" s="12" t="s">
        <v>75</v>
      </c>
      <c r="C56" s="12" t="s">
        <v>95</v>
      </c>
      <c r="D56" s="18" t="s">
        <v>82</v>
      </c>
      <c r="E56" s="18" t="s">
        <v>92</v>
      </c>
      <c r="F56" s="23" t="s">
        <v>103</v>
      </c>
      <c r="G56" s="19" t="s">
        <v>71</v>
      </c>
      <c r="H56" s="31">
        <v>20</v>
      </c>
      <c r="I56" s="13" t="s">
        <v>1</v>
      </c>
      <c r="J56" s="37">
        <v>8.6</v>
      </c>
      <c r="K56" s="31">
        <f t="shared" si="3"/>
        <v>40</v>
      </c>
      <c r="L56" s="37">
        <f t="shared" si="4"/>
        <v>17.2</v>
      </c>
    </row>
    <row r="57" spans="1:12" ht="38.25" x14ac:dyDescent="0.2">
      <c r="A57" s="8" t="s">
        <v>99</v>
      </c>
      <c r="B57" s="12" t="s">
        <v>75</v>
      </c>
      <c r="C57" s="12" t="s">
        <v>95</v>
      </c>
      <c r="D57" s="18" t="s">
        <v>82</v>
      </c>
      <c r="E57" s="18" t="s">
        <v>92</v>
      </c>
      <c r="F57" s="23" t="s">
        <v>103</v>
      </c>
      <c r="G57" s="26" t="s">
        <v>118</v>
      </c>
      <c r="H57" s="31">
        <v>6</v>
      </c>
      <c r="I57" s="13" t="s">
        <v>1</v>
      </c>
      <c r="J57" s="37">
        <v>4.2</v>
      </c>
      <c r="K57" s="31">
        <f t="shared" si="3"/>
        <v>12</v>
      </c>
      <c r="L57" s="37">
        <f t="shared" si="4"/>
        <v>8.4</v>
      </c>
    </row>
    <row r="58" spans="1:12" ht="38.25" x14ac:dyDescent="0.2">
      <c r="A58" s="8" t="s">
        <v>99</v>
      </c>
      <c r="B58" s="12" t="s">
        <v>75</v>
      </c>
      <c r="C58" s="12" t="s">
        <v>95</v>
      </c>
      <c r="D58" s="18" t="s">
        <v>82</v>
      </c>
      <c r="E58" s="18" t="s">
        <v>92</v>
      </c>
      <c r="F58" s="23" t="s">
        <v>103</v>
      </c>
      <c r="G58" s="19" t="s">
        <v>120</v>
      </c>
      <c r="H58" s="31">
        <v>6</v>
      </c>
      <c r="I58" s="13" t="s">
        <v>1</v>
      </c>
      <c r="J58" s="37">
        <v>0.06</v>
      </c>
      <c r="K58" s="31">
        <f t="shared" si="3"/>
        <v>12</v>
      </c>
      <c r="L58" s="37">
        <f t="shared" si="4"/>
        <v>0.12</v>
      </c>
    </row>
    <row r="59" spans="1:12" ht="38.25" x14ac:dyDescent="0.2">
      <c r="A59" s="8" t="s">
        <v>99</v>
      </c>
      <c r="B59" s="12" t="s">
        <v>75</v>
      </c>
      <c r="C59" s="12" t="s">
        <v>95</v>
      </c>
      <c r="D59" s="18" t="s">
        <v>82</v>
      </c>
      <c r="E59" s="18" t="s">
        <v>92</v>
      </c>
      <c r="F59" s="23" t="s">
        <v>103</v>
      </c>
      <c r="G59" s="19" t="s">
        <v>119</v>
      </c>
      <c r="H59" s="31">
        <v>6</v>
      </c>
      <c r="I59" s="13" t="s">
        <v>1</v>
      </c>
      <c r="J59" s="37">
        <v>4.8</v>
      </c>
      <c r="K59" s="31">
        <f t="shared" si="3"/>
        <v>12</v>
      </c>
      <c r="L59" s="37">
        <f t="shared" si="4"/>
        <v>9.6</v>
      </c>
    </row>
    <row r="60" spans="1:12" ht="38.25" x14ac:dyDescent="0.2">
      <c r="A60" s="8" t="s">
        <v>99</v>
      </c>
      <c r="B60" s="12" t="s">
        <v>75</v>
      </c>
      <c r="C60" s="12" t="s">
        <v>95</v>
      </c>
      <c r="D60" s="18" t="s">
        <v>82</v>
      </c>
      <c r="E60" s="18" t="s">
        <v>92</v>
      </c>
      <c r="F60" s="23" t="s">
        <v>103</v>
      </c>
      <c r="G60" s="19" t="s">
        <v>121</v>
      </c>
      <c r="H60" s="31">
        <v>10</v>
      </c>
      <c r="I60" s="13" t="s">
        <v>1</v>
      </c>
      <c r="J60" s="37">
        <v>1.8</v>
      </c>
      <c r="K60" s="31">
        <f t="shared" si="3"/>
        <v>20</v>
      </c>
      <c r="L60" s="37">
        <f t="shared" si="4"/>
        <v>3.6</v>
      </c>
    </row>
    <row r="61" spans="1:12" ht="38.25" x14ac:dyDescent="0.2">
      <c r="A61" s="8" t="s">
        <v>99</v>
      </c>
      <c r="B61" s="12" t="s">
        <v>75</v>
      </c>
      <c r="C61" s="12" t="s">
        <v>95</v>
      </c>
      <c r="D61" s="18" t="s">
        <v>82</v>
      </c>
      <c r="E61" s="18" t="s">
        <v>92</v>
      </c>
      <c r="F61" s="23" t="s">
        <v>103</v>
      </c>
      <c r="G61" s="19" t="s">
        <v>122</v>
      </c>
      <c r="H61" s="31">
        <v>12</v>
      </c>
      <c r="I61" s="13" t="s">
        <v>1</v>
      </c>
      <c r="J61" s="37">
        <v>20.399999999999999</v>
      </c>
      <c r="K61" s="31">
        <f t="shared" si="3"/>
        <v>24</v>
      </c>
      <c r="L61" s="37">
        <f t="shared" si="4"/>
        <v>40.799999999999997</v>
      </c>
    </row>
    <row r="62" spans="1:12" ht="38.25" x14ac:dyDescent="0.2">
      <c r="A62" s="8" t="s">
        <v>99</v>
      </c>
      <c r="B62" s="12" t="s">
        <v>75</v>
      </c>
      <c r="C62" s="12" t="s">
        <v>95</v>
      </c>
      <c r="D62" s="18" t="s">
        <v>82</v>
      </c>
      <c r="E62" s="18" t="s">
        <v>92</v>
      </c>
      <c r="F62" s="23" t="s">
        <v>103</v>
      </c>
      <c r="G62" s="19" t="s">
        <v>123</v>
      </c>
      <c r="H62" s="31">
        <v>12</v>
      </c>
      <c r="I62" s="13" t="s">
        <v>1</v>
      </c>
      <c r="J62" s="37">
        <v>2.4</v>
      </c>
      <c r="K62" s="31">
        <f t="shared" si="3"/>
        <v>24</v>
      </c>
      <c r="L62" s="37">
        <f t="shared" si="4"/>
        <v>4.8</v>
      </c>
    </row>
    <row r="63" spans="1:12" ht="38.25" x14ac:dyDescent="0.2">
      <c r="A63" s="8" t="s">
        <v>99</v>
      </c>
      <c r="B63" s="12" t="s">
        <v>75</v>
      </c>
      <c r="C63" s="12" t="s">
        <v>95</v>
      </c>
      <c r="D63" s="18" t="s">
        <v>82</v>
      </c>
      <c r="E63" s="18" t="s">
        <v>92</v>
      </c>
      <c r="F63" s="23" t="s">
        <v>103</v>
      </c>
      <c r="G63" s="26" t="s">
        <v>124</v>
      </c>
      <c r="H63" s="31">
        <v>1</v>
      </c>
      <c r="I63" s="13" t="s">
        <v>1</v>
      </c>
      <c r="J63" s="37">
        <v>32.14</v>
      </c>
      <c r="K63" s="31">
        <f t="shared" si="3"/>
        <v>2</v>
      </c>
      <c r="L63" s="37">
        <f t="shared" si="4"/>
        <v>64.28</v>
      </c>
    </row>
    <row r="64" spans="1:12" ht="38.25" x14ac:dyDescent="0.2">
      <c r="A64" s="8" t="s">
        <v>99</v>
      </c>
      <c r="B64" s="12" t="s">
        <v>75</v>
      </c>
      <c r="C64" s="12" t="s">
        <v>95</v>
      </c>
      <c r="D64" s="18" t="s">
        <v>82</v>
      </c>
      <c r="E64" s="18" t="s">
        <v>92</v>
      </c>
      <c r="F64" s="23" t="s">
        <v>103</v>
      </c>
      <c r="G64" s="26" t="s">
        <v>128</v>
      </c>
      <c r="H64" s="31">
        <v>1</v>
      </c>
      <c r="I64" s="13" t="s">
        <v>1</v>
      </c>
      <c r="J64" s="37">
        <v>78.5</v>
      </c>
      <c r="K64" s="31">
        <f t="shared" si="3"/>
        <v>2</v>
      </c>
      <c r="L64" s="37">
        <f t="shared" si="4"/>
        <v>157</v>
      </c>
    </row>
    <row r="65" spans="1:12" ht="38.25" x14ac:dyDescent="0.2">
      <c r="A65" s="8" t="s">
        <v>99</v>
      </c>
      <c r="B65" s="12" t="s">
        <v>75</v>
      </c>
      <c r="C65" s="12" t="s">
        <v>95</v>
      </c>
      <c r="D65" s="18" t="s">
        <v>82</v>
      </c>
      <c r="E65" s="18" t="s">
        <v>92</v>
      </c>
      <c r="F65" s="23" t="s">
        <v>103</v>
      </c>
      <c r="G65" s="26" t="s">
        <v>127</v>
      </c>
      <c r="H65" s="31">
        <v>8</v>
      </c>
      <c r="I65" s="13" t="s">
        <v>1</v>
      </c>
      <c r="J65" s="37">
        <v>3.84</v>
      </c>
      <c r="K65" s="31">
        <f t="shared" si="3"/>
        <v>16</v>
      </c>
      <c r="L65" s="37">
        <f t="shared" si="4"/>
        <v>7.68</v>
      </c>
    </row>
    <row r="66" spans="1:12" ht="38.25" x14ac:dyDescent="0.2">
      <c r="A66" s="8" t="s">
        <v>99</v>
      </c>
      <c r="B66" s="12" t="s">
        <v>75</v>
      </c>
      <c r="C66" s="12" t="s">
        <v>95</v>
      </c>
      <c r="D66" s="18" t="s">
        <v>82</v>
      </c>
      <c r="E66" s="18" t="s">
        <v>92</v>
      </c>
      <c r="F66" s="23" t="s">
        <v>103</v>
      </c>
      <c r="G66" s="26" t="s">
        <v>126</v>
      </c>
      <c r="H66" s="31">
        <v>2</v>
      </c>
      <c r="I66" s="13" t="s">
        <v>1</v>
      </c>
      <c r="J66" s="37">
        <v>2.548</v>
      </c>
      <c r="K66" s="31">
        <f t="shared" si="3"/>
        <v>4</v>
      </c>
      <c r="L66" s="37">
        <f t="shared" si="4"/>
        <v>5.0960000000000001</v>
      </c>
    </row>
    <row r="67" spans="1:12" ht="38.25" x14ac:dyDescent="0.2">
      <c r="A67" s="8" t="s">
        <v>99</v>
      </c>
      <c r="B67" s="12" t="s">
        <v>75</v>
      </c>
      <c r="C67" s="12" t="s">
        <v>95</v>
      </c>
      <c r="D67" s="18" t="s">
        <v>82</v>
      </c>
      <c r="E67" s="18" t="s">
        <v>92</v>
      </c>
      <c r="F67" s="23" t="s">
        <v>103</v>
      </c>
      <c r="G67" s="26" t="s">
        <v>154</v>
      </c>
      <c r="H67" s="31">
        <v>8</v>
      </c>
      <c r="I67" s="13" t="s">
        <v>1</v>
      </c>
      <c r="J67" s="37">
        <v>1.36</v>
      </c>
      <c r="K67" s="31">
        <f t="shared" si="3"/>
        <v>16</v>
      </c>
      <c r="L67" s="37">
        <f t="shared" si="4"/>
        <v>2.72</v>
      </c>
    </row>
    <row r="68" spans="1:12" ht="38.25" x14ac:dyDescent="0.2">
      <c r="A68" s="8" t="s">
        <v>99</v>
      </c>
      <c r="B68" s="12" t="s">
        <v>75</v>
      </c>
      <c r="C68" s="12" t="s">
        <v>95</v>
      </c>
      <c r="D68" s="18" t="s">
        <v>82</v>
      </c>
      <c r="E68" s="18" t="s">
        <v>92</v>
      </c>
      <c r="F68" s="23" t="s">
        <v>103</v>
      </c>
      <c r="G68" s="26" t="s">
        <v>156</v>
      </c>
      <c r="H68" s="31">
        <v>16</v>
      </c>
      <c r="I68" s="13" t="s">
        <v>1</v>
      </c>
      <c r="J68" s="37">
        <v>0.48</v>
      </c>
      <c r="K68" s="31">
        <f t="shared" si="3"/>
        <v>32</v>
      </c>
      <c r="L68" s="37">
        <f t="shared" si="4"/>
        <v>0.96</v>
      </c>
    </row>
    <row r="69" spans="1:12" ht="38.25" x14ac:dyDescent="0.2">
      <c r="A69" s="8" t="s">
        <v>99</v>
      </c>
      <c r="B69" s="12" t="s">
        <v>75</v>
      </c>
      <c r="C69" s="12" t="s">
        <v>95</v>
      </c>
      <c r="D69" s="18" t="s">
        <v>82</v>
      </c>
      <c r="E69" s="18" t="s">
        <v>92</v>
      </c>
      <c r="F69" s="23" t="s">
        <v>103</v>
      </c>
      <c r="G69" s="26" t="s">
        <v>111</v>
      </c>
      <c r="H69" s="31">
        <v>1</v>
      </c>
      <c r="I69" s="13" t="s">
        <v>1</v>
      </c>
      <c r="J69" s="37">
        <v>0.66700000000000004</v>
      </c>
      <c r="K69" s="31">
        <f t="shared" si="3"/>
        <v>2</v>
      </c>
      <c r="L69" s="37">
        <f t="shared" si="4"/>
        <v>1.3340000000000001</v>
      </c>
    </row>
    <row r="70" spans="1:12" ht="38.25" x14ac:dyDescent="0.2">
      <c r="A70" s="8" t="s">
        <v>99</v>
      </c>
      <c r="B70" s="12" t="s">
        <v>75</v>
      </c>
      <c r="C70" s="12" t="s">
        <v>95</v>
      </c>
      <c r="D70" s="18" t="s">
        <v>82</v>
      </c>
      <c r="E70" s="18" t="s">
        <v>92</v>
      </c>
      <c r="F70" s="23" t="s">
        <v>103</v>
      </c>
      <c r="G70" s="26" t="s">
        <v>125</v>
      </c>
      <c r="H70" s="31">
        <v>2</v>
      </c>
      <c r="I70" s="13" t="s">
        <v>1</v>
      </c>
      <c r="J70" s="37">
        <v>4.3159999999999998</v>
      </c>
      <c r="K70" s="31">
        <f t="shared" si="3"/>
        <v>4</v>
      </c>
      <c r="L70" s="37">
        <f t="shared" si="4"/>
        <v>8.6319999999999997</v>
      </c>
    </row>
    <row r="71" spans="1:12" ht="38.25" x14ac:dyDescent="0.2">
      <c r="A71" s="8" t="s">
        <v>99</v>
      </c>
      <c r="B71" s="12" t="s">
        <v>75</v>
      </c>
      <c r="C71" s="12" t="s">
        <v>95</v>
      </c>
      <c r="D71" s="18" t="s">
        <v>82</v>
      </c>
      <c r="E71" s="18" t="s">
        <v>92</v>
      </c>
      <c r="F71" s="23" t="s">
        <v>103</v>
      </c>
      <c r="G71" s="26" t="s">
        <v>155</v>
      </c>
      <c r="H71" s="31">
        <v>8</v>
      </c>
      <c r="I71" s="13" t="s">
        <v>1</v>
      </c>
      <c r="J71" s="37">
        <v>2.4</v>
      </c>
      <c r="K71" s="31">
        <f t="shared" si="3"/>
        <v>16</v>
      </c>
      <c r="L71" s="37">
        <f t="shared" si="4"/>
        <v>4.8</v>
      </c>
    </row>
    <row r="72" spans="1:12" ht="38.25" x14ac:dyDescent="0.2">
      <c r="A72" s="8" t="s">
        <v>99</v>
      </c>
      <c r="B72" s="12" t="s">
        <v>75</v>
      </c>
      <c r="C72" s="12" t="s">
        <v>95</v>
      </c>
      <c r="D72" s="18" t="s">
        <v>82</v>
      </c>
      <c r="E72" s="18" t="s">
        <v>92</v>
      </c>
      <c r="F72" s="23" t="s">
        <v>103</v>
      </c>
      <c r="G72" s="26" t="s">
        <v>157</v>
      </c>
      <c r="H72" s="31">
        <v>16</v>
      </c>
      <c r="I72" s="13" t="s">
        <v>1</v>
      </c>
      <c r="J72" s="37">
        <v>1.04</v>
      </c>
      <c r="K72" s="31">
        <f t="shared" si="3"/>
        <v>32</v>
      </c>
      <c r="L72" s="37">
        <f t="shared" si="4"/>
        <v>2.08</v>
      </c>
    </row>
    <row r="73" spans="1:12" ht="25.5" x14ac:dyDescent="0.2">
      <c r="A73" s="9" t="s">
        <v>99</v>
      </c>
      <c r="B73" s="13" t="s">
        <v>76</v>
      </c>
      <c r="C73" s="13" t="s">
        <v>95</v>
      </c>
      <c r="D73" s="19" t="s">
        <v>85</v>
      </c>
      <c r="E73" s="19" t="s">
        <v>89</v>
      </c>
      <c r="F73" s="24" t="s">
        <v>103</v>
      </c>
      <c r="G73" s="19" t="s">
        <v>14</v>
      </c>
      <c r="H73" s="31">
        <v>1</v>
      </c>
      <c r="I73" s="13" t="s">
        <v>1</v>
      </c>
      <c r="J73" s="37">
        <v>5.08</v>
      </c>
      <c r="K73" s="31">
        <f>H73*2</f>
        <v>2</v>
      </c>
      <c r="L73" s="37">
        <f>J73*2</f>
        <v>10.16</v>
      </c>
    </row>
    <row r="74" spans="1:12" ht="25.5" x14ac:dyDescent="0.2">
      <c r="A74" s="9" t="s">
        <v>99</v>
      </c>
      <c r="B74" s="13" t="s">
        <v>76</v>
      </c>
      <c r="C74" s="13" t="s">
        <v>95</v>
      </c>
      <c r="D74" s="19" t="s">
        <v>85</v>
      </c>
      <c r="E74" s="19" t="s">
        <v>89</v>
      </c>
      <c r="F74" s="24" t="s">
        <v>103</v>
      </c>
      <c r="G74" s="19" t="s">
        <v>13</v>
      </c>
      <c r="H74" s="31">
        <v>9</v>
      </c>
      <c r="I74" s="13" t="s">
        <v>1</v>
      </c>
      <c r="J74" s="37">
        <v>93.6</v>
      </c>
      <c r="K74" s="31">
        <f t="shared" ref="K74:K92" si="5">H74*2</f>
        <v>18</v>
      </c>
      <c r="L74" s="37">
        <f t="shared" ref="L74:L92" si="6">J74*2</f>
        <v>187.2</v>
      </c>
    </row>
    <row r="75" spans="1:12" ht="25.5" x14ac:dyDescent="0.2">
      <c r="A75" s="9" t="s">
        <v>99</v>
      </c>
      <c r="B75" s="13" t="s">
        <v>76</v>
      </c>
      <c r="C75" s="13" t="s">
        <v>95</v>
      </c>
      <c r="D75" s="19" t="s">
        <v>85</v>
      </c>
      <c r="E75" s="19" t="s">
        <v>89</v>
      </c>
      <c r="F75" s="24" t="s">
        <v>103</v>
      </c>
      <c r="G75" s="19" t="s">
        <v>53</v>
      </c>
      <c r="H75" s="31">
        <v>1</v>
      </c>
      <c r="I75" s="13" t="s">
        <v>1</v>
      </c>
      <c r="J75" s="37">
        <v>13.28</v>
      </c>
      <c r="K75" s="31">
        <f t="shared" si="5"/>
        <v>2</v>
      </c>
      <c r="L75" s="37">
        <f t="shared" si="6"/>
        <v>26.56</v>
      </c>
    </row>
    <row r="76" spans="1:12" ht="25.5" x14ac:dyDescent="0.2">
      <c r="A76" s="9" t="s">
        <v>99</v>
      </c>
      <c r="B76" s="13" t="s">
        <v>76</v>
      </c>
      <c r="C76" s="13" t="s">
        <v>95</v>
      </c>
      <c r="D76" s="19" t="s">
        <v>85</v>
      </c>
      <c r="E76" s="19" t="s">
        <v>89</v>
      </c>
      <c r="F76" s="24" t="s">
        <v>103</v>
      </c>
      <c r="G76" s="19" t="s">
        <v>4</v>
      </c>
      <c r="H76" s="31">
        <v>1</v>
      </c>
      <c r="I76" s="13" t="s">
        <v>1</v>
      </c>
      <c r="J76" s="37">
        <v>19.27</v>
      </c>
      <c r="K76" s="31">
        <f t="shared" si="5"/>
        <v>2</v>
      </c>
      <c r="L76" s="37">
        <f t="shared" si="6"/>
        <v>38.54</v>
      </c>
    </row>
    <row r="77" spans="1:12" ht="25.5" x14ac:dyDescent="0.2">
      <c r="A77" s="9" t="s">
        <v>99</v>
      </c>
      <c r="B77" s="13" t="s">
        <v>76</v>
      </c>
      <c r="C77" s="13" t="s">
        <v>95</v>
      </c>
      <c r="D77" s="19" t="s">
        <v>85</v>
      </c>
      <c r="E77" s="19" t="s">
        <v>89</v>
      </c>
      <c r="F77" s="24" t="s">
        <v>103</v>
      </c>
      <c r="G77" s="19" t="s">
        <v>18</v>
      </c>
      <c r="H77" s="31">
        <v>2</v>
      </c>
      <c r="I77" s="13" t="s">
        <v>1</v>
      </c>
      <c r="J77" s="37">
        <v>15.96</v>
      </c>
      <c r="K77" s="31">
        <f t="shared" si="5"/>
        <v>4</v>
      </c>
      <c r="L77" s="37">
        <f t="shared" si="6"/>
        <v>31.92</v>
      </c>
    </row>
    <row r="78" spans="1:12" ht="25.5" x14ac:dyDescent="0.2">
      <c r="A78" s="9" t="s">
        <v>99</v>
      </c>
      <c r="B78" s="13" t="s">
        <v>76</v>
      </c>
      <c r="C78" s="13" t="s">
        <v>95</v>
      </c>
      <c r="D78" s="19" t="s">
        <v>85</v>
      </c>
      <c r="E78" s="19" t="s">
        <v>89</v>
      </c>
      <c r="F78" s="24" t="s">
        <v>103</v>
      </c>
      <c r="G78" s="19" t="s">
        <v>129</v>
      </c>
      <c r="H78" s="31">
        <v>1</v>
      </c>
      <c r="I78" s="13" t="s">
        <v>1</v>
      </c>
      <c r="J78" s="37">
        <v>5.7</v>
      </c>
      <c r="K78" s="31">
        <f t="shared" si="5"/>
        <v>2</v>
      </c>
      <c r="L78" s="37">
        <f t="shared" si="6"/>
        <v>11.4</v>
      </c>
    </row>
    <row r="79" spans="1:12" ht="25.5" x14ac:dyDescent="0.2">
      <c r="A79" s="9" t="s">
        <v>99</v>
      </c>
      <c r="B79" s="13" t="s">
        <v>76</v>
      </c>
      <c r="C79" s="13" t="s">
        <v>95</v>
      </c>
      <c r="D79" s="19" t="s">
        <v>85</v>
      </c>
      <c r="E79" s="19" t="s">
        <v>89</v>
      </c>
      <c r="F79" s="24" t="s">
        <v>103</v>
      </c>
      <c r="G79" s="19" t="s">
        <v>23</v>
      </c>
      <c r="H79" s="31">
        <v>56</v>
      </c>
      <c r="I79" s="13" t="s">
        <v>0</v>
      </c>
      <c r="J79" s="37">
        <v>1582.56</v>
      </c>
      <c r="K79" s="31">
        <f t="shared" si="5"/>
        <v>112</v>
      </c>
      <c r="L79" s="37">
        <f t="shared" si="6"/>
        <v>3165.12</v>
      </c>
    </row>
    <row r="80" spans="1:12" ht="25.5" x14ac:dyDescent="0.2">
      <c r="A80" s="9" t="s">
        <v>99</v>
      </c>
      <c r="B80" s="13" t="s">
        <v>76</v>
      </c>
      <c r="C80" s="13" t="s">
        <v>95</v>
      </c>
      <c r="D80" s="19" t="s">
        <v>85</v>
      </c>
      <c r="E80" s="19" t="s">
        <v>89</v>
      </c>
      <c r="F80" s="24" t="s">
        <v>103</v>
      </c>
      <c r="G80" s="19" t="s">
        <v>29</v>
      </c>
      <c r="H80" s="31">
        <v>1</v>
      </c>
      <c r="I80" s="13" t="s">
        <v>0</v>
      </c>
      <c r="J80" s="37">
        <v>73.88</v>
      </c>
      <c r="K80" s="31">
        <f t="shared" si="5"/>
        <v>2</v>
      </c>
      <c r="L80" s="37">
        <f t="shared" si="6"/>
        <v>147.76</v>
      </c>
    </row>
    <row r="81" spans="1:12" ht="25.5" x14ac:dyDescent="0.2">
      <c r="A81" s="9" t="s">
        <v>99</v>
      </c>
      <c r="B81" s="13" t="s">
        <v>76</v>
      </c>
      <c r="C81" s="13" t="s">
        <v>95</v>
      </c>
      <c r="D81" s="19" t="s">
        <v>85</v>
      </c>
      <c r="E81" s="19" t="s">
        <v>89</v>
      </c>
      <c r="F81" s="24" t="s">
        <v>103</v>
      </c>
      <c r="G81" s="19" t="s">
        <v>28</v>
      </c>
      <c r="H81" s="31">
        <v>48</v>
      </c>
      <c r="I81" s="13" t="s">
        <v>0</v>
      </c>
      <c r="J81" s="37">
        <v>1598.88</v>
      </c>
      <c r="K81" s="31">
        <f t="shared" si="5"/>
        <v>96</v>
      </c>
      <c r="L81" s="37">
        <f t="shared" si="6"/>
        <v>3197.76</v>
      </c>
    </row>
    <row r="82" spans="1:12" ht="25.5" x14ac:dyDescent="0.2">
      <c r="A82" s="9" t="s">
        <v>99</v>
      </c>
      <c r="B82" s="13" t="s">
        <v>76</v>
      </c>
      <c r="C82" s="13" t="s">
        <v>95</v>
      </c>
      <c r="D82" s="19" t="s">
        <v>85</v>
      </c>
      <c r="E82" s="19" t="s">
        <v>89</v>
      </c>
      <c r="F82" s="24" t="s">
        <v>103</v>
      </c>
      <c r="G82" s="19" t="s">
        <v>41</v>
      </c>
      <c r="H82" s="31">
        <v>1</v>
      </c>
      <c r="I82" s="13" t="s">
        <v>1</v>
      </c>
      <c r="J82" s="37">
        <v>6.75</v>
      </c>
      <c r="K82" s="31">
        <f t="shared" si="5"/>
        <v>2</v>
      </c>
      <c r="L82" s="37">
        <f t="shared" si="6"/>
        <v>13.5</v>
      </c>
    </row>
    <row r="83" spans="1:12" ht="25.5" x14ac:dyDescent="0.2">
      <c r="A83" s="9" t="s">
        <v>99</v>
      </c>
      <c r="B83" s="13" t="s">
        <v>76</v>
      </c>
      <c r="C83" s="13" t="s">
        <v>95</v>
      </c>
      <c r="D83" s="19" t="s">
        <v>85</v>
      </c>
      <c r="E83" s="19" t="s">
        <v>89</v>
      </c>
      <c r="F83" s="24" t="s">
        <v>103</v>
      </c>
      <c r="G83" s="19" t="s">
        <v>5</v>
      </c>
      <c r="H83" s="31">
        <v>13</v>
      </c>
      <c r="I83" s="13" t="s">
        <v>1</v>
      </c>
      <c r="J83" s="37">
        <v>217.1</v>
      </c>
      <c r="K83" s="31">
        <f t="shared" si="5"/>
        <v>26</v>
      </c>
      <c r="L83" s="37">
        <f t="shared" si="6"/>
        <v>434.2</v>
      </c>
    </row>
    <row r="84" spans="1:12" ht="25.5" x14ac:dyDescent="0.2">
      <c r="A84" s="9" t="s">
        <v>99</v>
      </c>
      <c r="B84" s="13" t="s">
        <v>76</v>
      </c>
      <c r="C84" s="13" t="s">
        <v>95</v>
      </c>
      <c r="D84" s="19" t="s">
        <v>85</v>
      </c>
      <c r="E84" s="19" t="s">
        <v>89</v>
      </c>
      <c r="F84" s="24" t="s">
        <v>103</v>
      </c>
      <c r="G84" s="19" t="s">
        <v>4</v>
      </c>
      <c r="H84" s="31">
        <v>1</v>
      </c>
      <c r="I84" s="13" t="s">
        <v>1</v>
      </c>
      <c r="J84" s="37">
        <v>19.27</v>
      </c>
      <c r="K84" s="31">
        <f t="shared" si="5"/>
        <v>2</v>
      </c>
      <c r="L84" s="37">
        <f t="shared" si="6"/>
        <v>38.54</v>
      </c>
    </row>
    <row r="85" spans="1:12" ht="25.5" x14ac:dyDescent="0.2">
      <c r="A85" s="9" t="s">
        <v>99</v>
      </c>
      <c r="B85" s="13" t="s">
        <v>76</v>
      </c>
      <c r="C85" s="13" t="s">
        <v>95</v>
      </c>
      <c r="D85" s="19" t="s">
        <v>85</v>
      </c>
      <c r="E85" s="19" t="s">
        <v>89</v>
      </c>
      <c r="F85" s="24" t="s">
        <v>103</v>
      </c>
      <c r="G85" s="19" t="s">
        <v>55</v>
      </c>
      <c r="H85" s="31">
        <v>1</v>
      </c>
      <c r="I85" s="13" t="s">
        <v>1</v>
      </c>
      <c r="J85" s="37">
        <v>18.420000000000002</v>
      </c>
      <c r="K85" s="31">
        <f t="shared" si="5"/>
        <v>2</v>
      </c>
      <c r="L85" s="37">
        <f t="shared" si="6"/>
        <v>36.840000000000003</v>
      </c>
    </row>
    <row r="86" spans="1:12" ht="25.5" x14ac:dyDescent="0.2">
      <c r="A86" s="9" t="s">
        <v>99</v>
      </c>
      <c r="B86" s="13" t="s">
        <v>76</v>
      </c>
      <c r="C86" s="13" t="s">
        <v>95</v>
      </c>
      <c r="D86" s="19" t="s">
        <v>85</v>
      </c>
      <c r="E86" s="19" t="s">
        <v>89</v>
      </c>
      <c r="F86" s="24" t="s">
        <v>103</v>
      </c>
      <c r="G86" s="19" t="s">
        <v>15</v>
      </c>
      <c r="H86" s="31">
        <v>3</v>
      </c>
      <c r="I86" s="13" t="s">
        <v>1</v>
      </c>
      <c r="J86" s="37">
        <v>4.84</v>
      </c>
      <c r="K86" s="31">
        <f t="shared" si="5"/>
        <v>6</v>
      </c>
      <c r="L86" s="37">
        <f t="shared" si="6"/>
        <v>9.68</v>
      </c>
    </row>
    <row r="87" spans="1:12" ht="25.5" x14ac:dyDescent="0.2">
      <c r="A87" s="9" t="s">
        <v>99</v>
      </c>
      <c r="B87" s="13" t="s">
        <v>76</v>
      </c>
      <c r="C87" s="13" t="s">
        <v>95</v>
      </c>
      <c r="D87" s="19" t="s">
        <v>85</v>
      </c>
      <c r="E87" s="19" t="s">
        <v>89</v>
      </c>
      <c r="F87" s="24" t="s">
        <v>103</v>
      </c>
      <c r="G87" s="19" t="s">
        <v>15</v>
      </c>
      <c r="H87" s="31">
        <v>1</v>
      </c>
      <c r="I87" s="13" t="s">
        <v>1</v>
      </c>
      <c r="J87" s="37">
        <v>4.84</v>
      </c>
      <c r="K87" s="31">
        <f t="shared" si="5"/>
        <v>2</v>
      </c>
      <c r="L87" s="37">
        <f t="shared" si="6"/>
        <v>9.68</v>
      </c>
    </row>
    <row r="88" spans="1:12" ht="25.5" x14ac:dyDescent="0.2">
      <c r="A88" s="9" t="s">
        <v>99</v>
      </c>
      <c r="B88" s="13" t="s">
        <v>76</v>
      </c>
      <c r="C88" s="13" t="s">
        <v>95</v>
      </c>
      <c r="D88" s="19" t="s">
        <v>85</v>
      </c>
      <c r="E88" s="19" t="s">
        <v>89</v>
      </c>
      <c r="F88" s="24" t="s">
        <v>103</v>
      </c>
      <c r="G88" s="19" t="s">
        <v>54</v>
      </c>
      <c r="H88" s="31">
        <v>1</v>
      </c>
      <c r="I88" s="13" t="s">
        <v>1</v>
      </c>
      <c r="J88" s="37">
        <v>11.26</v>
      </c>
      <c r="K88" s="31">
        <f t="shared" si="5"/>
        <v>2</v>
      </c>
      <c r="L88" s="37">
        <f t="shared" si="6"/>
        <v>22.52</v>
      </c>
    </row>
    <row r="89" spans="1:12" ht="25.5" x14ac:dyDescent="0.2">
      <c r="A89" s="9" t="s">
        <v>99</v>
      </c>
      <c r="B89" s="13" t="s">
        <v>76</v>
      </c>
      <c r="C89" s="13" t="s">
        <v>95</v>
      </c>
      <c r="D89" s="19" t="s">
        <v>85</v>
      </c>
      <c r="E89" s="19" t="s">
        <v>89</v>
      </c>
      <c r="F89" s="24" t="s">
        <v>103</v>
      </c>
      <c r="G89" s="19" t="s">
        <v>32</v>
      </c>
      <c r="H89" s="31">
        <v>2</v>
      </c>
      <c r="I89" s="24" t="s">
        <v>0</v>
      </c>
      <c r="J89" s="37">
        <v>22.58</v>
      </c>
      <c r="K89" s="31">
        <f t="shared" si="5"/>
        <v>4</v>
      </c>
      <c r="L89" s="37">
        <f t="shared" si="6"/>
        <v>45.16</v>
      </c>
    </row>
    <row r="90" spans="1:12" ht="25.5" x14ac:dyDescent="0.2">
      <c r="A90" s="9" t="s">
        <v>99</v>
      </c>
      <c r="B90" s="13" t="s">
        <v>76</v>
      </c>
      <c r="C90" s="13" t="s">
        <v>95</v>
      </c>
      <c r="D90" s="19" t="s">
        <v>85</v>
      </c>
      <c r="E90" s="19" t="s">
        <v>89</v>
      </c>
      <c r="F90" s="24" t="s">
        <v>103</v>
      </c>
      <c r="G90" s="26" t="s">
        <v>109</v>
      </c>
      <c r="H90" s="31">
        <v>1</v>
      </c>
      <c r="I90" s="13" t="s">
        <v>1</v>
      </c>
      <c r="J90" s="37">
        <v>78.5</v>
      </c>
      <c r="K90" s="31">
        <f t="shared" si="5"/>
        <v>2</v>
      </c>
      <c r="L90" s="37">
        <f t="shared" si="6"/>
        <v>157</v>
      </c>
    </row>
    <row r="91" spans="1:12" ht="25.5" x14ac:dyDescent="0.2">
      <c r="A91" s="9" t="s">
        <v>99</v>
      </c>
      <c r="B91" s="13" t="s">
        <v>76</v>
      </c>
      <c r="C91" s="13" t="s">
        <v>95</v>
      </c>
      <c r="D91" s="19" t="s">
        <v>85</v>
      </c>
      <c r="E91" s="19" t="s">
        <v>89</v>
      </c>
      <c r="F91" s="24" t="s">
        <v>103</v>
      </c>
      <c r="G91" s="19" t="s">
        <v>30</v>
      </c>
      <c r="H91" s="31">
        <v>1</v>
      </c>
      <c r="I91" s="13" t="s">
        <v>1</v>
      </c>
      <c r="J91" s="37">
        <v>42.55</v>
      </c>
      <c r="K91" s="31">
        <f t="shared" si="5"/>
        <v>2</v>
      </c>
      <c r="L91" s="37">
        <f t="shared" si="6"/>
        <v>85.1</v>
      </c>
    </row>
    <row r="92" spans="1:12" ht="25.5" x14ac:dyDescent="0.2">
      <c r="A92" s="1" t="s">
        <v>99</v>
      </c>
      <c r="B92" s="13" t="s">
        <v>76</v>
      </c>
      <c r="C92" s="13" t="s">
        <v>95</v>
      </c>
      <c r="D92" s="19" t="s">
        <v>85</v>
      </c>
      <c r="E92" s="19" t="s">
        <v>89</v>
      </c>
      <c r="F92" s="24" t="s">
        <v>103</v>
      </c>
      <c r="G92" s="19" t="s">
        <v>26</v>
      </c>
      <c r="H92" s="31">
        <v>3</v>
      </c>
      <c r="I92" s="24" t="s">
        <v>0</v>
      </c>
      <c r="J92" s="37">
        <v>48.21</v>
      </c>
      <c r="K92" s="31">
        <f t="shared" si="5"/>
        <v>6</v>
      </c>
      <c r="L92" s="37">
        <f t="shared" si="6"/>
        <v>96.42</v>
      </c>
    </row>
    <row r="93" spans="1:12" ht="25.5" x14ac:dyDescent="0.2">
      <c r="A93" s="1" t="s">
        <v>99</v>
      </c>
      <c r="B93" s="13" t="s">
        <v>76</v>
      </c>
      <c r="C93" s="13" t="s">
        <v>95</v>
      </c>
      <c r="D93" s="19" t="s">
        <v>85</v>
      </c>
      <c r="E93" s="19" t="s">
        <v>89</v>
      </c>
      <c r="F93" s="24" t="s">
        <v>103</v>
      </c>
      <c r="G93" s="19" t="s">
        <v>131</v>
      </c>
      <c r="H93" s="31">
        <v>1</v>
      </c>
      <c r="I93" s="24" t="s">
        <v>1</v>
      </c>
      <c r="J93" s="37">
        <v>0.43</v>
      </c>
      <c r="K93" s="31">
        <f t="shared" ref="K93" si="7">H93*2</f>
        <v>2</v>
      </c>
      <c r="L93" s="37">
        <f t="shared" ref="L93" si="8">J93*2</f>
        <v>0.86</v>
      </c>
    </row>
    <row r="94" spans="1:12" ht="25.5" x14ac:dyDescent="0.2">
      <c r="A94" s="1" t="s">
        <v>99</v>
      </c>
      <c r="B94" s="13" t="s">
        <v>76</v>
      </c>
      <c r="C94" s="13" t="s">
        <v>95</v>
      </c>
      <c r="D94" s="19" t="s">
        <v>85</v>
      </c>
      <c r="E94" s="19" t="s">
        <v>89</v>
      </c>
      <c r="F94" s="24" t="s">
        <v>103</v>
      </c>
      <c r="G94" s="19" t="s">
        <v>130</v>
      </c>
      <c r="H94" s="31">
        <v>4</v>
      </c>
      <c r="I94" s="24" t="s">
        <v>1</v>
      </c>
      <c r="J94" s="37">
        <v>1.92</v>
      </c>
      <c r="K94" s="31">
        <f t="shared" ref="K94" si="9">H94*2</f>
        <v>8</v>
      </c>
      <c r="L94" s="37">
        <f t="shared" ref="L94" si="10">J94*2</f>
        <v>3.84</v>
      </c>
    </row>
    <row r="95" spans="1:12" ht="38.25" x14ac:dyDescent="0.2">
      <c r="A95" s="8" t="s">
        <v>99</v>
      </c>
      <c r="B95" s="12" t="s">
        <v>77</v>
      </c>
      <c r="C95" s="12" t="s">
        <v>95</v>
      </c>
      <c r="D95" s="18" t="s">
        <v>81</v>
      </c>
      <c r="E95" s="18" t="s">
        <v>91</v>
      </c>
      <c r="F95" s="23" t="s">
        <v>103</v>
      </c>
      <c r="G95" s="18" t="s">
        <v>20</v>
      </c>
      <c r="H95" s="28">
        <v>1</v>
      </c>
      <c r="I95" s="12" t="s">
        <v>1</v>
      </c>
      <c r="J95" s="36">
        <v>54</v>
      </c>
      <c r="K95" s="28">
        <v>2</v>
      </c>
      <c r="L95" s="36">
        <v>108</v>
      </c>
    </row>
    <row r="96" spans="1:12" ht="38.25" x14ac:dyDescent="0.2">
      <c r="A96" s="8" t="s">
        <v>99</v>
      </c>
      <c r="B96" s="12" t="s">
        <v>77</v>
      </c>
      <c r="C96" s="12" t="s">
        <v>95</v>
      </c>
      <c r="D96" s="18" t="s">
        <v>81</v>
      </c>
      <c r="E96" s="18" t="s">
        <v>91</v>
      </c>
      <c r="F96" s="23" t="s">
        <v>103</v>
      </c>
      <c r="G96" s="18" t="s">
        <v>56</v>
      </c>
      <c r="H96" s="28">
        <v>2</v>
      </c>
      <c r="I96" s="12" t="s">
        <v>1</v>
      </c>
      <c r="J96" s="36">
        <v>40</v>
      </c>
      <c r="K96" s="28">
        <v>4</v>
      </c>
      <c r="L96" s="36">
        <v>80</v>
      </c>
    </row>
    <row r="97" spans="1:12" ht="38.25" x14ac:dyDescent="0.2">
      <c r="A97" s="8" t="s">
        <v>99</v>
      </c>
      <c r="B97" s="12" t="s">
        <v>77</v>
      </c>
      <c r="C97" s="12" t="s">
        <v>95</v>
      </c>
      <c r="D97" s="18" t="s">
        <v>81</v>
      </c>
      <c r="E97" s="18" t="s">
        <v>91</v>
      </c>
      <c r="F97" s="23" t="s">
        <v>103</v>
      </c>
      <c r="G97" s="18" t="s">
        <v>57</v>
      </c>
      <c r="H97" s="28">
        <v>1</v>
      </c>
      <c r="I97" s="12" t="s">
        <v>1</v>
      </c>
      <c r="J97" s="36">
        <v>56.83</v>
      </c>
      <c r="K97" s="28">
        <v>2</v>
      </c>
      <c r="L97" s="36">
        <v>113.66</v>
      </c>
    </row>
    <row r="98" spans="1:12" ht="38.25" x14ac:dyDescent="0.2">
      <c r="A98" s="8" t="s">
        <v>99</v>
      </c>
      <c r="B98" s="12" t="s">
        <v>77</v>
      </c>
      <c r="C98" s="12" t="s">
        <v>95</v>
      </c>
      <c r="D98" s="18" t="s">
        <v>81</v>
      </c>
      <c r="E98" s="18" t="s">
        <v>91</v>
      </c>
      <c r="F98" s="23" t="s">
        <v>103</v>
      </c>
      <c r="G98" s="18" t="s">
        <v>9</v>
      </c>
      <c r="H98" s="28">
        <v>2</v>
      </c>
      <c r="I98" s="12" t="s">
        <v>1</v>
      </c>
      <c r="J98" s="36">
        <v>58.22</v>
      </c>
      <c r="K98" s="28">
        <v>4</v>
      </c>
      <c r="L98" s="36">
        <v>116.44</v>
      </c>
    </row>
    <row r="99" spans="1:12" ht="38.25" x14ac:dyDescent="0.2">
      <c r="A99" s="8" t="s">
        <v>99</v>
      </c>
      <c r="B99" s="12" t="s">
        <v>77</v>
      </c>
      <c r="C99" s="12" t="s">
        <v>95</v>
      </c>
      <c r="D99" s="18" t="s">
        <v>81</v>
      </c>
      <c r="E99" s="18" t="s">
        <v>91</v>
      </c>
      <c r="F99" s="23" t="s">
        <v>103</v>
      </c>
      <c r="G99" s="18" t="s">
        <v>10</v>
      </c>
      <c r="H99" s="28">
        <v>3</v>
      </c>
      <c r="I99" s="12" t="s">
        <v>1</v>
      </c>
      <c r="J99" s="36">
        <v>73.14</v>
      </c>
      <c r="K99" s="28">
        <v>6</v>
      </c>
      <c r="L99" s="36">
        <v>146.28</v>
      </c>
    </row>
    <row r="100" spans="1:12" ht="38.25" x14ac:dyDescent="0.2">
      <c r="A100" s="8" t="s">
        <v>99</v>
      </c>
      <c r="B100" s="12" t="s">
        <v>77</v>
      </c>
      <c r="C100" s="12" t="s">
        <v>95</v>
      </c>
      <c r="D100" s="18" t="s">
        <v>81</v>
      </c>
      <c r="E100" s="18" t="s">
        <v>91</v>
      </c>
      <c r="F100" s="23" t="s">
        <v>103</v>
      </c>
      <c r="G100" s="18" t="s">
        <v>58</v>
      </c>
      <c r="H100" s="28">
        <v>9</v>
      </c>
      <c r="I100" s="12" t="s">
        <v>1</v>
      </c>
      <c r="J100" s="36">
        <v>117.9</v>
      </c>
      <c r="K100" s="28">
        <v>18</v>
      </c>
      <c r="L100" s="36">
        <v>235.8</v>
      </c>
    </row>
    <row r="101" spans="1:12" ht="38.25" x14ac:dyDescent="0.2">
      <c r="A101" s="8" t="s">
        <v>99</v>
      </c>
      <c r="B101" s="12" t="s">
        <v>77</v>
      </c>
      <c r="C101" s="12" t="s">
        <v>95</v>
      </c>
      <c r="D101" s="18" t="s">
        <v>81</v>
      </c>
      <c r="E101" s="18" t="s">
        <v>91</v>
      </c>
      <c r="F101" s="23" t="s">
        <v>103</v>
      </c>
      <c r="G101" s="18" t="s">
        <v>19</v>
      </c>
      <c r="H101" s="28">
        <v>41</v>
      </c>
      <c r="I101" s="12" t="s">
        <v>1</v>
      </c>
      <c r="J101" s="36">
        <v>631.51</v>
      </c>
      <c r="K101" s="28">
        <v>82</v>
      </c>
      <c r="L101" s="36">
        <v>1263.02</v>
      </c>
    </row>
    <row r="102" spans="1:12" ht="38.25" x14ac:dyDescent="0.2">
      <c r="A102" s="8" t="s">
        <v>99</v>
      </c>
      <c r="B102" s="12" t="s">
        <v>77</v>
      </c>
      <c r="C102" s="12" t="s">
        <v>95</v>
      </c>
      <c r="D102" s="18" t="s">
        <v>81</v>
      </c>
      <c r="E102" s="18" t="s">
        <v>91</v>
      </c>
      <c r="F102" s="23" t="s">
        <v>103</v>
      </c>
      <c r="G102" s="18" t="s">
        <v>3</v>
      </c>
      <c r="H102" s="28">
        <v>1</v>
      </c>
      <c r="I102" s="12" t="s">
        <v>1</v>
      </c>
      <c r="J102" s="36">
        <v>30.97</v>
      </c>
      <c r="K102" s="28">
        <v>2</v>
      </c>
      <c r="L102" s="36">
        <v>61.94</v>
      </c>
    </row>
    <row r="103" spans="1:12" ht="38.25" x14ac:dyDescent="0.2">
      <c r="A103" s="8" t="s">
        <v>99</v>
      </c>
      <c r="B103" s="12" t="s">
        <v>77</v>
      </c>
      <c r="C103" s="12" t="s">
        <v>95</v>
      </c>
      <c r="D103" s="18" t="s">
        <v>81</v>
      </c>
      <c r="E103" s="18" t="s">
        <v>91</v>
      </c>
      <c r="F103" s="23" t="s">
        <v>103</v>
      </c>
      <c r="G103" s="18" t="s">
        <v>11</v>
      </c>
      <c r="H103" s="28">
        <v>25</v>
      </c>
      <c r="I103" s="12" t="s">
        <v>1</v>
      </c>
      <c r="J103" s="36">
        <v>1212.67</v>
      </c>
      <c r="K103" s="28">
        <v>50</v>
      </c>
      <c r="L103" s="36">
        <v>2425.34</v>
      </c>
    </row>
    <row r="104" spans="1:12" ht="38.25" x14ac:dyDescent="0.2">
      <c r="A104" s="8" t="s">
        <v>99</v>
      </c>
      <c r="B104" s="12" t="s">
        <v>77</v>
      </c>
      <c r="C104" s="12" t="s">
        <v>95</v>
      </c>
      <c r="D104" s="18" t="s">
        <v>81</v>
      </c>
      <c r="E104" s="18" t="s">
        <v>91</v>
      </c>
      <c r="F104" s="23" t="s">
        <v>103</v>
      </c>
      <c r="G104" s="18" t="s">
        <v>34</v>
      </c>
      <c r="H104" s="28">
        <v>2</v>
      </c>
      <c r="I104" s="12" t="s">
        <v>1</v>
      </c>
      <c r="J104" s="36">
        <v>114.88</v>
      </c>
      <c r="K104" s="28">
        <v>4</v>
      </c>
      <c r="L104" s="36">
        <v>229.76</v>
      </c>
    </row>
    <row r="105" spans="1:12" ht="38.25" x14ac:dyDescent="0.2">
      <c r="A105" s="8" t="s">
        <v>99</v>
      </c>
      <c r="B105" s="12" t="s">
        <v>77</v>
      </c>
      <c r="C105" s="12" t="s">
        <v>95</v>
      </c>
      <c r="D105" s="18" t="s">
        <v>81</v>
      </c>
      <c r="E105" s="18" t="s">
        <v>91</v>
      </c>
      <c r="F105" s="23" t="s">
        <v>103</v>
      </c>
      <c r="G105" s="18" t="s">
        <v>8</v>
      </c>
      <c r="H105" s="28">
        <v>45</v>
      </c>
      <c r="I105" s="12" t="s">
        <v>1</v>
      </c>
      <c r="J105" s="36">
        <v>1179</v>
      </c>
      <c r="K105" s="28">
        <v>90</v>
      </c>
      <c r="L105" s="36">
        <v>2358</v>
      </c>
    </row>
    <row r="106" spans="1:12" ht="38.25" x14ac:dyDescent="0.2">
      <c r="A106" s="8" t="s">
        <v>99</v>
      </c>
      <c r="B106" s="12" t="s">
        <v>77</v>
      </c>
      <c r="C106" s="12" t="s">
        <v>95</v>
      </c>
      <c r="D106" s="18" t="s">
        <v>81</v>
      </c>
      <c r="E106" s="18" t="s">
        <v>91</v>
      </c>
      <c r="F106" s="23" t="s">
        <v>103</v>
      </c>
      <c r="G106" s="18" t="s">
        <v>2</v>
      </c>
      <c r="H106" s="28">
        <v>5</v>
      </c>
      <c r="I106" s="12" t="s">
        <v>1</v>
      </c>
      <c r="J106" s="36">
        <v>360</v>
      </c>
      <c r="K106" s="28">
        <v>10</v>
      </c>
      <c r="L106" s="36">
        <v>720</v>
      </c>
    </row>
    <row r="107" spans="1:12" ht="38.25" x14ac:dyDescent="0.2">
      <c r="A107" s="8" t="s">
        <v>99</v>
      </c>
      <c r="B107" s="12" t="s">
        <v>77</v>
      </c>
      <c r="C107" s="12" t="s">
        <v>95</v>
      </c>
      <c r="D107" s="18" t="s">
        <v>81</v>
      </c>
      <c r="E107" s="18" t="s">
        <v>91</v>
      </c>
      <c r="F107" s="23" t="s">
        <v>103</v>
      </c>
      <c r="G107" s="18" t="s">
        <v>17</v>
      </c>
      <c r="H107" s="28">
        <v>2</v>
      </c>
      <c r="I107" s="12" t="s">
        <v>1</v>
      </c>
      <c r="J107" s="36">
        <v>136.19999999999999</v>
      </c>
      <c r="K107" s="28">
        <v>4</v>
      </c>
      <c r="L107" s="36">
        <v>272.39999999999998</v>
      </c>
    </row>
    <row r="108" spans="1:12" ht="38.25" x14ac:dyDescent="0.2">
      <c r="A108" s="8" t="s">
        <v>99</v>
      </c>
      <c r="B108" s="12" t="s">
        <v>77</v>
      </c>
      <c r="C108" s="12" t="s">
        <v>95</v>
      </c>
      <c r="D108" s="18" t="s">
        <v>81</v>
      </c>
      <c r="E108" s="18" t="s">
        <v>91</v>
      </c>
      <c r="F108" s="23" t="s">
        <v>103</v>
      </c>
      <c r="G108" s="18" t="s">
        <v>59</v>
      </c>
      <c r="H108" s="28">
        <v>2</v>
      </c>
      <c r="I108" s="12" t="s">
        <v>1</v>
      </c>
      <c r="J108" s="36">
        <v>8.24</v>
      </c>
      <c r="K108" s="28">
        <v>4</v>
      </c>
      <c r="L108" s="36">
        <v>16.48</v>
      </c>
    </row>
    <row r="109" spans="1:12" ht="38.25" x14ac:dyDescent="0.2">
      <c r="A109" s="8" t="s">
        <v>99</v>
      </c>
      <c r="B109" s="12" t="s">
        <v>77</v>
      </c>
      <c r="C109" s="12" t="s">
        <v>95</v>
      </c>
      <c r="D109" s="18" t="s">
        <v>81</v>
      </c>
      <c r="E109" s="18" t="s">
        <v>91</v>
      </c>
      <c r="F109" s="23" t="s">
        <v>103</v>
      </c>
      <c r="G109" s="18" t="s">
        <v>60</v>
      </c>
      <c r="H109" s="28">
        <v>4</v>
      </c>
      <c r="I109" s="12" t="s">
        <v>1</v>
      </c>
      <c r="J109" s="36">
        <v>19.16</v>
      </c>
      <c r="K109" s="28">
        <v>8</v>
      </c>
      <c r="L109" s="36">
        <v>38.32</v>
      </c>
    </row>
    <row r="110" spans="1:12" ht="38.25" x14ac:dyDescent="0.2">
      <c r="A110" s="8" t="s">
        <v>99</v>
      </c>
      <c r="B110" s="12" t="s">
        <v>77</v>
      </c>
      <c r="C110" s="12" t="s">
        <v>95</v>
      </c>
      <c r="D110" s="18" t="s">
        <v>81</v>
      </c>
      <c r="E110" s="18" t="s">
        <v>91</v>
      </c>
      <c r="F110" s="23" t="s">
        <v>103</v>
      </c>
      <c r="G110" s="18" t="s">
        <v>61</v>
      </c>
      <c r="H110" s="28">
        <v>2</v>
      </c>
      <c r="I110" s="12" t="s">
        <v>1</v>
      </c>
      <c r="J110" s="36">
        <v>14</v>
      </c>
      <c r="K110" s="28">
        <v>4</v>
      </c>
      <c r="L110" s="36">
        <v>28</v>
      </c>
    </row>
    <row r="111" spans="1:12" ht="38.25" x14ac:dyDescent="0.2">
      <c r="A111" s="8" t="s">
        <v>99</v>
      </c>
      <c r="B111" s="12" t="s">
        <v>77</v>
      </c>
      <c r="C111" s="12" t="s">
        <v>95</v>
      </c>
      <c r="D111" s="18" t="s">
        <v>81</v>
      </c>
      <c r="E111" s="18" t="s">
        <v>91</v>
      </c>
      <c r="F111" s="23" t="s">
        <v>103</v>
      </c>
      <c r="G111" s="18" t="s">
        <v>62</v>
      </c>
      <c r="H111" s="28">
        <v>3</v>
      </c>
      <c r="I111" s="12" t="s">
        <v>1</v>
      </c>
      <c r="J111" s="36">
        <v>35.22</v>
      </c>
      <c r="K111" s="28">
        <v>6</v>
      </c>
      <c r="L111" s="36">
        <v>70.44</v>
      </c>
    </row>
    <row r="112" spans="1:12" ht="38.25" x14ac:dyDescent="0.2">
      <c r="A112" s="8" t="s">
        <v>99</v>
      </c>
      <c r="B112" s="12" t="s">
        <v>77</v>
      </c>
      <c r="C112" s="12" t="s">
        <v>95</v>
      </c>
      <c r="D112" s="18" t="s">
        <v>81</v>
      </c>
      <c r="E112" s="18" t="s">
        <v>91</v>
      </c>
      <c r="F112" s="23" t="s">
        <v>103</v>
      </c>
      <c r="G112" s="18" t="s">
        <v>63</v>
      </c>
      <c r="H112" s="28">
        <v>5</v>
      </c>
      <c r="I112" s="12" t="s">
        <v>1</v>
      </c>
      <c r="J112" s="36">
        <v>64.25</v>
      </c>
      <c r="K112" s="28">
        <v>10</v>
      </c>
      <c r="L112" s="36">
        <v>128.5</v>
      </c>
    </row>
    <row r="113" spans="1:12" ht="38.25" x14ac:dyDescent="0.2">
      <c r="A113" s="8" t="s">
        <v>99</v>
      </c>
      <c r="B113" s="12" t="s">
        <v>77</v>
      </c>
      <c r="C113" s="12" t="s">
        <v>95</v>
      </c>
      <c r="D113" s="18" t="s">
        <v>81</v>
      </c>
      <c r="E113" s="18" t="s">
        <v>91</v>
      </c>
      <c r="F113" s="23" t="s">
        <v>103</v>
      </c>
      <c r="G113" s="18" t="s">
        <v>50</v>
      </c>
      <c r="H113" s="28">
        <v>6</v>
      </c>
      <c r="I113" s="12" t="s">
        <v>1</v>
      </c>
      <c r="J113" s="36">
        <v>41.04</v>
      </c>
      <c r="K113" s="28">
        <v>12</v>
      </c>
      <c r="L113" s="36">
        <v>82.08</v>
      </c>
    </row>
    <row r="114" spans="1:12" ht="38.25" x14ac:dyDescent="0.2">
      <c r="A114" s="8" t="s">
        <v>99</v>
      </c>
      <c r="B114" s="12" t="s">
        <v>77</v>
      </c>
      <c r="C114" s="12" t="s">
        <v>95</v>
      </c>
      <c r="D114" s="18" t="s">
        <v>81</v>
      </c>
      <c r="E114" s="18" t="s">
        <v>91</v>
      </c>
      <c r="F114" s="23" t="s">
        <v>103</v>
      </c>
      <c r="G114" s="18" t="s">
        <v>64</v>
      </c>
      <c r="H114" s="28">
        <v>3</v>
      </c>
      <c r="I114" s="12" t="s">
        <v>1</v>
      </c>
      <c r="J114" s="36">
        <v>24.63</v>
      </c>
      <c r="K114" s="28">
        <v>6</v>
      </c>
      <c r="L114" s="36">
        <v>49.26</v>
      </c>
    </row>
    <row r="115" spans="1:12" ht="38.25" x14ac:dyDescent="0.2">
      <c r="A115" s="8" t="s">
        <v>99</v>
      </c>
      <c r="B115" s="12" t="s">
        <v>77</v>
      </c>
      <c r="C115" s="12" t="s">
        <v>95</v>
      </c>
      <c r="D115" s="18" t="s">
        <v>81</v>
      </c>
      <c r="E115" s="18" t="s">
        <v>91</v>
      </c>
      <c r="F115" s="23" t="s">
        <v>103</v>
      </c>
      <c r="G115" s="18" t="s">
        <v>65</v>
      </c>
      <c r="H115" s="28">
        <v>1</v>
      </c>
      <c r="I115" s="12" t="s">
        <v>1</v>
      </c>
      <c r="J115" s="36">
        <v>15.77</v>
      </c>
      <c r="K115" s="28">
        <v>2</v>
      </c>
      <c r="L115" s="36">
        <v>31.54</v>
      </c>
    </row>
    <row r="116" spans="1:12" ht="38.25" x14ac:dyDescent="0.2">
      <c r="A116" s="8" t="s">
        <v>99</v>
      </c>
      <c r="B116" s="12" t="s">
        <v>77</v>
      </c>
      <c r="C116" s="12" t="s">
        <v>95</v>
      </c>
      <c r="D116" s="18" t="s">
        <v>81</v>
      </c>
      <c r="E116" s="18" t="s">
        <v>91</v>
      </c>
      <c r="F116" s="23" t="s">
        <v>103</v>
      </c>
      <c r="G116" s="18" t="s">
        <v>66</v>
      </c>
      <c r="H116" s="28">
        <v>1</v>
      </c>
      <c r="I116" s="12" t="s">
        <v>1</v>
      </c>
      <c r="J116" s="36">
        <v>13.31</v>
      </c>
      <c r="K116" s="28">
        <v>2</v>
      </c>
      <c r="L116" s="36">
        <v>26.62</v>
      </c>
    </row>
    <row r="117" spans="1:12" ht="38.25" x14ac:dyDescent="0.2">
      <c r="A117" s="8" t="s">
        <v>99</v>
      </c>
      <c r="B117" s="12" t="s">
        <v>77</v>
      </c>
      <c r="C117" s="12" t="s">
        <v>95</v>
      </c>
      <c r="D117" s="18" t="s">
        <v>81</v>
      </c>
      <c r="E117" s="18" t="s">
        <v>91</v>
      </c>
      <c r="F117" s="23" t="s">
        <v>103</v>
      </c>
      <c r="G117" s="18" t="s">
        <v>67</v>
      </c>
      <c r="H117" s="28">
        <v>6</v>
      </c>
      <c r="I117" s="12" t="s">
        <v>1</v>
      </c>
      <c r="J117" s="36">
        <v>110.64</v>
      </c>
      <c r="K117" s="28">
        <v>12</v>
      </c>
      <c r="L117" s="36">
        <v>221.28</v>
      </c>
    </row>
    <row r="118" spans="1:12" ht="38.25" x14ac:dyDescent="0.2">
      <c r="A118" s="8" t="s">
        <v>99</v>
      </c>
      <c r="B118" s="12" t="s">
        <v>77</v>
      </c>
      <c r="C118" s="12" t="s">
        <v>95</v>
      </c>
      <c r="D118" s="18" t="s">
        <v>81</v>
      </c>
      <c r="E118" s="18" t="s">
        <v>91</v>
      </c>
      <c r="F118" s="23" t="s">
        <v>103</v>
      </c>
      <c r="G118" s="18" t="s">
        <v>54</v>
      </c>
      <c r="H118" s="28">
        <v>2</v>
      </c>
      <c r="I118" s="12" t="s">
        <v>1</v>
      </c>
      <c r="J118" s="36">
        <v>22.52</v>
      </c>
      <c r="K118" s="28">
        <v>4</v>
      </c>
      <c r="L118" s="36">
        <v>45.04</v>
      </c>
    </row>
    <row r="119" spans="1:12" ht="38.25" x14ac:dyDescent="0.2">
      <c r="A119" s="8" t="s">
        <v>99</v>
      </c>
      <c r="B119" s="12" t="s">
        <v>77</v>
      </c>
      <c r="C119" s="12" t="s">
        <v>95</v>
      </c>
      <c r="D119" s="18" t="s">
        <v>81</v>
      </c>
      <c r="E119" s="18" t="s">
        <v>91</v>
      </c>
      <c r="F119" s="23" t="s">
        <v>103</v>
      </c>
      <c r="G119" s="18" t="s">
        <v>68</v>
      </c>
      <c r="H119" s="28">
        <v>4</v>
      </c>
      <c r="I119" s="12" t="s">
        <v>1</v>
      </c>
      <c r="J119" s="36">
        <v>80.36</v>
      </c>
      <c r="K119" s="28">
        <v>8</v>
      </c>
      <c r="L119" s="36">
        <v>160.72</v>
      </c>
    </row>
    <row r="120" spans="1:12" ht="38.25" x14ac:dyDescent="0.2">
      <c r="A120" s="8" t="s">
        <v>99</v>
      </c>
      <c r="B120" s="12" t="s">
        <v>77</v>
      </c>
      <c r="C120" s="12" t="s">
        <v>95</v>
      </c>
      <c r="D120" s="18" t="s">
        <v>81</v>
      </c>
      <c r="E120" s="18" t="s">
        <v>91</v>
      </c>
      <c r="F120" s="23" t="s">
        <v>103</v>
      </c>
      <c r="G120" s="18" t="s">
        <v>33</v>
      </c>
      <c r="H120" s="28">
        <v>159.352</v>
      </c>
      <c r="I120" s="12" t="s">
        <v>0</v>
      </c>
      <c r="J120" s="36">
        <v>6782.0140000000001</v>
      </c>
      <c r="K120" s="28">
        <v>318.70400000000001</v>
      </c>
      <c r="L120" s="36">
        <v>13564.028</v>
      </c>
    </row>
    <row r="121" spans="1:12" ht="38.25" x14ac:dyDescent="0.2">
      <c r="A121" s="8" t="s">
        <v>99</v>
      </c>
      <c r="B121" s="12" t="s">
        <v>77</v>
      </c>
      <c r="C121" s="12" t="s">
        <v>95</v>
      </c>
      <c r="D121" s="18" t="s">
        <v>81</v>
      </c>
      <c r="E121" s="18" t="s">
        <v>91</v>
      </c>
      <c r="F121" s="23" t="s">
        <v>103</v>
      </c>
      <c r="G121" s="18" t="s">
        <v>26</v>
      </c>
      <c r="H121" s="28">
        <v>0.751</v>
      </c>
      <c r="I121" s="12" t="s">
        <v>0</v>
      </c>
      <c r="J121" s="36">
        <v>12.052</v>
      </c>
      <c r="K121" s="28">
        <v>1.502</v>
      </c>
      <c r="L121" s="36">
        <v>24.103999999999999</v>
      </c>
    </row>
    <row r="122" spans="1:12" ht="38.25" x14ac:dyDescent="0.2">
      <c r="A122" s="8" t="s">
        <v>99</v>
      </c>
      <c r="B122" s="12" t="s">
        <v>77</v>
      </c>
      <c r="C122" s="12" t="s">
        <v>95</v>
      </c>
      <c r="D122" s="18" t="s">
        <v>81</v>
      </c>
      <c r="E122" s="18" t="s">
        <v>91</v>
      </c>
      <c r="F122" s="23" t="s">
        <v>103</v>
      </c>
      <c r="G122" s="18" t="s">
        <v>31</v>
      </c>
      <c r="H122" s="28">
        <v>277.39699999999999</v>
      </c>
      <c r="I122" s="12" t="s">
        <v>0</v>
      </c>
      <c r="J122" s="36">
        <v>11586.868000000002</v>
      </c>
      <c r="K122" s="28">
        <v>554.79399999999998</v>
      </c>
      <c r="L122" s="36">
        <v>23173.736000000004</v>
      </c>
    </row>
    <row r="123" spans="1:12" ht="38.25" x14ac:dyDescent="0.2">
      <c r="A123" s="8" t="s">
        <v>99</v>
      </c>
      <c r="B123" s="12" t="s">
        <v>77</v>
      </c>
      <c r="C123" s="12" t="s">
        <v>95</v>
      </c>
      <c r="D123" s="18" t="s">
        <v>81</v>
      </c>
      <c r="E123" s="18" t="s">
        <v>91</v>
      </c>
      <c r="F123" s="23" t="s">
        <v>103</v>
      </c>
      <c r="G123" s="18" t="s">
        <v>35</v>
      </c>
      <c r="H123" s="28">
        <v>1.2889999999999999</v>
      </c>
      <c r="I123" s="12" t="s">
        <v>0</v>
      </c>
      <c r="J123" s="36">
        <v>125.626</v>
      </c>
      <c r="K123" s="28">
        <v>2.5779999999999998</v>
      </c>
      <c r="L123" s="36">
        <v>251.25200000000001</v>
      </c>
    </row>
    <row r="124" spans="1:12" ht="38.25" x14ac:dyDescent="0.2">
      <c r="A124" s="8" t="s">
        <v>99</v>
      </c>
      <c r="B124" s="12" t="s">
        <v>77</v>
      </c>
      <c r="C124" s="12" t="s">
        <v>95</v>
      </c>
      <c r="D124" s="18" t="s">
        <v>81</v>
      </c>
      <c r="E124" s="18" t="s">
        <v>91</v>
      </c>
      <c r="F124" s="23" t="s">
        <v>103</v>
      </c>
      <c r="G124" s="18" t="s">
        <v>69</v>
      </c>
      <c r="H124" s="28">
        <v>2.0009999999999999</v>
      </c>
      <c r="I124" s="12" t="s">
        <v>0</v>
      </c>
      <c r="J124" s="36">
        <v>158.44</v>
      </c>
      <c r="K124" s="28">
        <v>4.0019999999999998</v>
      </c>
      <c r="L124" s="36">
        <v>316.88</v>
      </c>
    </row>
    <row r="125" spans="1:12" ht="38.25" x14ac:dyDescent="0.2">
      <c r="A125" s="8" t="s">
        <v>99</v>
      </c>
      <c r="B125" s="12" t="s">
        <v>77</v>
      </c>
      <c r="C125" s="12" t="s">
        <v>95</v>
      </c>
      <c r="D125" s="18" t="s">
        <v>81</v>
      </c>
      <c r="E125" s="18" t="s">
        <v>91</v>
      </c>
      <c r="F125" s="23" t="s">
        <v>103</v>
      </c>
      <c r="G125" s="18" t="s">
        <v>28</v>
      </c>
      <c r="H125" s="28">
        <v>6.0019999999999998</v>
      </c>
      <c r="I125" s="12" t="s">
        <v>0</v>
      </c>
      <c r="J125" s="36">
        <v>199.86</v>
      </c>
      <c r="K125" s="28">
        <v>12.004</v>
      </c>
      <c r="L125" s="36">
        <v>399.72</v>
      </c>
    </row>
    <row r="126" spans="1:12" ht="38.25" x14ac:dyDescent="0.2">
      <c r="A126" s="8" t="s">
        <v>99</v>
      </c>
      <c r="B126" s="12" t="s">
        <v>77</v>
      </c>
      <c r="C126" s="12" t="s">
        <v>95</v>
      </c>
      <c r="D126" s="18" t="s">
        <v>81</v>
      </c>
      <c r="E126" s="18" t="s">
        <v>91</v>
      </c>
      <c r="F126" s="23" t="s">
        <v>103</v>
      </c>
      <c r="G126" s="18" t="s">
        <v>37</v>
      </c>
      <c r="H126" s="28">
        <v>109.749</v>
      </c>
      <c r="I126" s="12" t="s">
        <v>0</v>
      </c>
      <c r="J126" s="36">
        <v>8946.577000000003</v>
      </c>
      <c r="K126" s="28">
        <v>219.49799999999999</v>
      </c>
      <c r="L126" s="36">
        <v>17893.154000000006</v>
      </c>
    </row>
    <row r="127" spans="1:12" ht="38.25" x14ac:dyDescent="0.2">
      <c r="A127" s="8" t="s">
        <v>99</v>
      </c>
      <c r="B127" s="12" t="s">
        <v>77</v>
      </c>
      <c r="C127" s="12" t="s">
        <v>95</v>
      </c>
      <c r="D127" s="18" t="s">
        <v>81</v>
      </c>
      <c r="E127" s="18" t="s">
        <v>91</v>
      </c>
      <c r="F127" s="23" t="s">
        <v>103</v>
      </c>
      <c r="G127" s="18" t="s">
        <v>70</v>
      </c>
      <c r="H127" s="28">
        <v>1.7769999999999999</v>
      </c>
      <c r="I127" s="12" t="s">
        <v>0</v>
      </c>
      <c r="J127" s="36">
        <v>131.28399999999999</v>
      </c>
      <c r="K127" s="28">
        <v>3.5539999999999998</v>
      </c>
      <c r="L127" s="36">
        <v>262.56799999999998</v>
      </c>
    </row>
    <row r="128" spans="1:12" ht="38.25" x14ac:dyDescent="0.2">
      <c r="A128" s="8" t="s">
        <v>99</v>
      </c>
      <c r="B128" s="12" t="s">
        <v>77</v>
      </c>
      <c r="C128" s="12" t="s">
        <v>95</v>
      </c>
      <c r="D128" s="18" t="s">
        <v>81</v>
      </c>
      <c r="E128" s="18" t="s">
        <v>91</v>
      </c>
      <c r="F128" s="23" t="s">
        <v>103</v>
      </c>
      <c r="G128" s="18" t="s">
        <v>36</v>
      </c>
      <c r="H128" s="28">
        <v>2.4510000000000001</v>
      </c>
      <c r="I128" s="12" t="s">
        <v>0</v>
      </c>
      <c r="J128" s="36">
        <v>158.435</v>
      </c>
      <c r="K128" s="28">
        <v>4.9020000000000001</v>
      </c>
      <c r="L128" s="36">
        <v>316.87</v>
      </c>
    </row>
    <row r="129" spans="1:12" ht="38.25" x14ac:dyDescent="0.2">
      <c r="A129" s="8" t="s">
        <v>99</v>
      </c>
      <c r="B129" s="12" t="s">
        <v>77</v>
      </c>
      <c r="C129" s="12" t="s">
        <v>95</v>
      </c>
      <c r="D129" s="18" t="s">
        <v>81</v>
      </c>
      <c r="E129" s="18" t="s">
        <v>91</v>
      </c>
      <c r="F129" s="23" t="s">
        <v>103</v>
      </c>
      <c r="G129" s="25" t="s">
        <v>152</v>
      </c>
      <c r="H129" s="28">
        <v>2</v>
      </c>
      <c r="I129" s="12" t="s">
        <v>1</v>
      </c>
      <c r="J129" s="36">
        <v>15.568</v>
      </c>
      <c r="K129" s="28">
        <f>H129*2</f>
        <v>4</v>
      </c>
      <c r="L129" s="36">
        <f>J129*2</f>
        <v>31.135999999999999</v>
      </c>
    </row>
    <row r="130" spans="1:12" ht="38.25" x14ac:dyDescent="0.2">
      <c r="A130" s="8" t="s">
        <v>99</v>
      </c>
      <c r="B130" s="12" t="s">
        <v>77</v>
      </c>
      <c r="C130" s="12" t="s">
        <v>95</v>
      </c>
      <c r="D130" s="18" t="s">
        <v>81</v>
      </c>
      <c r="E130" s="18" t="s">
        <v>91</v>
      </c>
      <c r="F130" s="23" t="s">
        <v>103</v>
      </c>
      <c r="G130" s="25" t="s">
        <v>151</v>
      </c>
      <c r="H130" s="28">
        <v>25</v>
      </c>
      <c r="I130" s="12" t="s">
        <v>1</v>
      </c>
      <c r="J130" s="36">
        <v>10.75</v>
      </c>
      <c r="K130" s="28">
        <f t="shared" ref="K130:K144" si="11">H130*2</f>
        <v>50</v>
      </c>
      <c r="L130" s="36">
        <f t="shared" ref="L130:L144" si="12">J130*2</f>
        <v>21.5</v>
      </c>
    </row>
    <row r="131" spans="1:12" ht="38.25" x14ac:dyDescent="0.2">
      <c r="A131" s="8" t="s">
        <v>99</v>
      </c>
      <c r="B131" s="12" t="s">
        <v>77</v>
      </c>
      <c r="C131" s="12" t="s">
        <v>95</v>
      </c>
      <c r="D131" s="18" t="s">
        <v>81</v>
      </c>
      <c r="E131" s="18" t="s">
        <v>91</v>
      </c>
      <c r="F131" s="23" t="s">
        <v>103</v>
      </c>
      <c r="G131" s="25" t="s">
        <v>150</v>
      </c>
      <c r="H131" s="28">
        <v>12</v>
      </c>
      <c r="I131" s="12" t="s">
        <v>1</v>
      </c>
      <c r="J131" s="36">
        <v>15.6</v>
      </c>
      <c r="K131" s="28">
        <f t="shared" si="11"/>
        <v>24</v>
      </c>
      <c r="L131" s="36">
        <f t="shared" si="12"/>
        <v>31.2</v>
      </c>
    </row>
    <row r="132" spans="1:12" ht="38.25" x14ac:dyDescent="0.2">
      <c r="A132" s="8" t="s">
        <v>99</v>
      </c>
      <c r="B132" s="12" t="s">
        <v>77</v>
      </c>
      <c r="C132" s="12" t="s">
        <v>95</v>
      </c>
      <c r="D132" s="18" t="s">
        <v>81</v>
      </c>
      <c r="E132" s="18" t="s">
        <v>91</v>
      </c>
      <c r="F132" s="23" t="s">
        <v>103</v>
      </c>
      <c r="G132" s="25" t="s">
        <v>146</v>
      </c>
      <c r="H132" s="28">
        <v>12</v>
      </c>
      <c r="I132" s="12" t="s">
        <v>1</v>
      </c>
      <c r="J132" s="36">
        <v>6</v>
      </c>
      <c r="K132" s="28">
        <f t="shared" si="11"/>
        <v>24</v>
      </c>
      <c r="L132" s="36">
        <f t="shared" si="12"/>
        <v>12</v>
      </c>
    </row>
    <row r="133" spans="1:12" ht="38.25" x14ac:dyDescent="0.2">
      <c r="A133" s="8" t="s">
        <v>99</v>
      </c>
      <c r="B133" s="12" t="s">
        <v>77</v>
      </c>
      <c r="C133" s="12" t="s">
        <v>95</v>
      </c>
      <c r="D133" s="18" t="s">
        <v>81</v>
      </c>
      <c r="E133" s="18" t="s">
        <v>91</v>
      </c>
      <c r="F133" s="23" t="s">
        <v>103</v>
      </c>
      <c r="G133" s="25" t="s">
        <v>149</v>
      </c>
      <c r="H133" s="28">
        <v>4</v>
      </c>
      <c r="I133" s="12" t="s">
        <v>1</v>
      </c>
      <c r="J133" s="36">
        <v>13.6</v>
      </c>
      <c r="K133" s="28">
        <f t="shared" si="11"/>
        <v>8</v>
      </c>
      <c r="L133" s="36">
        <f t="shared" si="12"/>
        <v>27.2</v>
      </c>
    </row>
    <row r="134" spans="1:12" ht="38.25" x14ac:dyDescent="0.2">
      <c r="A134" s="8" t="s">
        <v>99</v>
      </c>
      <c r="B134" s="12" t="s">
        <v>77</v>
      </c>
      <c r="C134" s="12" t="s">
        <v>95</v>
      </c>
      <c r="D134" s="18" t="s">
        <v>81</v>
      </c>
      <c r="E134" s="18" t="s">
        <v>91</v>
      </c>
      <c r="F134" s="23" t="s">
        <v>103</v>
      </c>
      <c r="G134" s="25" t="s">
        <v>148</v>
      </c>
      <c r="H134" s="28">
        <v>2</v>
      </c>
      <c r="I134" s="12" t="s">
        <v>1</v>
      </c>
      <c r="J134" s="36">
        <v>41.33</v>
      </c>
      <c r="K134" s="28">
        <f t="shared" si="11"/>
        <v>4</v>
      </c>
      <c r="L134" s="36">
        <f t="shared" si="12"/>
        <v>82.66</v>
      </c>
    </row>
    <row r="135" spans="1:12" ht="38.25" x14ac:dyDescent="0.2">
      <c r="A135" s="8" t="s">
        <v>99</v>
      </c>
      <c r="B135" s="12" t="s">
        <v>77</v>
      </c>
      <c r="C135" s="12" t="s">
        <v>95</v>
      </c>
      <c r="D135" s="18" t="s">
        <v>81</v>
      </c>
      <c r="E135" s="18" t="s">
        <v>91</v>
      </c>
      <c r="F135" s="23" t="s">
        <v>103</v>
      </c>
      <c r="G135" s="25" t="s">
        <v>147</v>
      </c>
      <c r="H135" s="28">
        <v>4</v>
      </c>
      <c r="I135" s="23" t="s">
        <v>1</v>
      </c>
      <c r="J135" s="36">
        <v>3.6</v>
      </c>
      <c r="K135" s="28">
        <f t="shared" si="11"/>
        <v>8</v>
      </c>
      <c r="L135" s="36">
        <f t="shared" si="12"/>
        <v>7.2</v>
      </c>
    </row>
    <row r="136" spans="1:12" ht="38.25" x14ac:dyDescent="0.2">
      <c r="A136" s="8" t="s">
        <v>99</v>
      </c>
      <c r="B136" s="12" t="s">
        <v>77</v>
      </c>
      <c r="C136" s="12" t="s">
        <v>95</v>
      </c>
      <c r="D136" s="18" t="s">
        <v>81</v>
      </c>
      <c r="E136" s="18" t="s">
        <v>91</v>
      </c>
      <c r="F136" s="23" t="s">
        <v>103</v>
      </c>
      <c r="G136" s="25" t="s">
        <v>146</v>
      </c>
      <c r="H136" s="28">
        <v>4</v>
      </c>
      <c r="I136" s="12" t="s">
        <v>1</v>
      </c>
      <c r="J136" s="36">
        <v>2</v>
      </c>
      <c r="K136" s="28">
        <f t="shared" si="11"/>
        <v>8</v>
      </c>
      <c r="L136" s="36">
        <f t="shared" si="12"/>
        <v>4</v>
      </c>
    </row>
    <row r="137" spans="1:12" ht="38.25" x14ac:dyDescent="0.2">
      <c r="A137" s="8" t="s">
        <v>99</v>
      </c>
      <c r="B137" s="12" t="s">
        <v>77</v>
      </c>
      <c r="C137" s="12" t="s">
        <v>95</v>
      </c>
      <c r="D137" s="18" t="s">
        <v>81</v>
      </c>
      <c r="E137" s="18" t="s">
        <v>91</v>
      </c>
      <c r="F137" s="23" t="s">
        <v>103</v>
      </c>
      <c r="G137" s="25" t="s">
        <v>145</v>
      </c>
      <c r="H137" s="28">
        <v>4</v>
      </c>
      <c r="I137" s="12" t="s">
        <v>1</v>
      </c>
      <c r="J137" s="36">
        <v>12.4</v>
      </c>
      <c r="K137" s="28">
        <f t="shared" si="11"/>
        <v>8</v>
      </c>
      <c r="L137" s="36">
        <f t="shared" si="12"/>
        <v>24.8</v>
      </c>
    </row>
    <row r="138" spans="1:12" ht="38.25" x14ac:dyDescent="0.2">
      <c r="A138" s="8" t="s">
        <v>99</v>
      </c>
      <c r="B138" s="12" t="s">
        <v>77</v>
      </c>
      <c r="C138" s="12" t="s">
        <v>95</v>
      </c>
      <c r="D138" s="18" t="s">
        <v>81</v>
      </c>
      <c r="E138" s="18" t="s">
        <v>91</v>
      </c>
      <c r="F138" s="23" t="s">
        <v>103</v>
      </c>
      <c r="G138" s="25" t="s">
        <v>144</v>
      </c>
      <c r="H138" s="28">
        <v>7</v>
      </c>
      <c r="I138" s="12" t="s">
        <v>1</v>
      </c>
      <c r="J138" s="36">
        <v>1.26</v>
      </c>
      <c r="K138" s="28">
        <f t="shared" si="11"/>
        <v>14</v>
      </c>
      <c r="L138" s="36">
        <f t="shared" si="12"/>
        <v>2.52</v>
      </c>
    </row>
    <row r="139" spans="1:12" ht="38.25" x14ac:dyDescent="0.2">
      <c r="A139" s="8" t="s">
        <v>99</v>
      </c>
      <c r="B139" s="12" t="s">
        <v>77</v>
      </c>
      <c r="C139" s="12" t="s">
        <v>95</v>
      </c>
      <c r="D139" s="18" t="s">
        <v>81</v>
      </c>
      <c r="E139" s="18" t="s">
        <v>91</v>
      </c>
      <c r="F139" s="23" t="s">
        <v>103</v>
      </c>
      <c r="G139" s="25" t="s">
        <v>143</v>
      </c>
      <c r="H139" s="28">
        <v>4</v>
      </c>
      <c r="I139" s="12" t="s">
        <v>1</v>
      </c>
      <c r="J139" s="36">
        <v>13.6</v>
      </c>
      <c r="K139" s="28">
        <f t="shared" si="11"/>
        <v>8</v>
      </c>
      <c r="L139" s="36">
        <f t="shared" si="12"/>
        <v>27.2</v>
      </c>
    </row>
    <row r="140" spans="1:12" ht="38.25" x14ac:dyDescent="0.2">
      <c r="A140" s="8" t="s">
        <v>99</v>
      </c>
      <c r="B140" s="12" t="s">
        <v>77</v>
      </c>
      <c r="C140" s="12" t="s">
        <v>95</v>
      </c>
      <c r="D140" s="18" t="s">
        <v>81</v>
      </c>
      <c r="E140" s="18" t="s">
        <v>91</v>
      </c>
      <c r="F140" s="23" t="s">
        <v>103</v>
      </c>
      <c r="G140" s="25" t="s">
        <v>142</v>
      </c>
      <c r="H140" s="28">
        <v>8</v>
      </c>
      <c r="I140" s="12" t="s">
        <v>1</v>
      </c>
      <c r="J140" s="36">
        <v>8.8000000000000007</v>
      </c>
      <c r="K140" s="28">
        <f t="shared" si="11"/>
        <v>16</v>
      </c>
      <c r="L140" s="36">
        <f t="shared" si="12"/>
        <v>17.600000000000001</v>
      </c>
    </row>
    <row r="141" spans="1:12" ht="38.25" x14ac:dyDescent="0.2">
      <c r="A141" s="8" t="s">
        <v>99</v>
      </c>
      <c r="B141" s="12" t="s">
        <v>77</v>
      </c>
      <c r="C141" s="12" t="s">
        <v>95</v>
      </c>
      <c r="D141" s="18" t="s">
        <v>81</v>
      </c>
      <c r="E141" s="18" t="s">
        <v>91</v>
      </c>
      <c r="F141" s="23" t="s">
        <v>103</v>
      </c>
      <c r="G141" s="18" t="s">
        <v>141</v>
      </c>
      <c r="H141" s="28">
        <v>8</v>
      </c>
      <c r="I141" s="12" t="s">
        <v>1</v>
      </c>
      <c r="J141" s="36">
        <v>1.6</v>
      </c>
      <c r="K141" s="28">
        <f t="shared" si="11"/>
        <v>16</v>
      </c>
      <c r="L141" s="36">
        <f t="shared" si="12"/>
        <v>3.2</v>
      </c>
    </row>
    <row r="142" spans="1:12" ht="38.25" x14ac:dyDescent="0.2">
      <c r="A142" s="8" t="s">
        <v>99</v>
      </c>
      <c r="B142" s="12" t="s">
        <v>77</v>
      </c>
      <c r="C142" s="12" t="s">
        <v>95</v>
      </c>
      <c r="D142" s="18" t="s">
        <v>81</v>
      </c>
      <c r="E142" s="18" t="s">
        <v>91</v>
      </c>
      <c r="F142" s="23" t="s">
        <v>103</v>
      </c>
      <c r="G142" s="25" t="s">
        <v>140</v>
      </c>
      <c r="H142" s="28">
        <v>12</v>
      </c>
      <c r="I142" s="12" t="s">
        <v>1</v>
      </c>
      <c r="J142" s="36">
        <v>3.6</v>
      </c>
      <c r="K142" s="28">
        <f t="shared" si="11"/>
        <v>24</v>
      </c>
      <c r="L142" s="36">
        <f t="shared" si="12"/>
        <v>7.2</v>
      </c>
    </row>
    <row r="143" spans="1:12" ht="38.25" x14ac:dyDescent="0.2">
      <c r="A143" s="8" t="s">
        <v>99</v>
      </c>
      <c r="B143" s="12" t="s">
        <v>77</v>
      </c>
      <c r="C143" s="12" t="s">
        <v>95</v>
      </c>
      <c r="D143" s="18" t="s">
        <v>81</v>
      </c>
      <c r="E143" s="18" t="s">
        <v>91</v>
      </c>
      <c r="F143" s="23" t="s">
        <v>103</v>
      </c>
      <c r="G143" s="19" t="s">
        <v>153</v>
      </c>
      <c r="H143" s="28">
        <v>2</v>
      </c>
      <c r="I143" s="12" t="s">
        <v>1</v>
      </c>
      <c r="J143" s="36">
        <v>30.911999999999999</v>
      </c>
      <c r="K143" s="28">
        <f t="shared" si="11"/>
        <v>4</v>
      </c>
      <c r="L143" s="36">
        <f t="shared" si="12"/>
        <v>61.823999999999998</v>
      </c>
    </row>
    <row r="144" spans="1:12" ht="38.25" x14ac:dyDescent="0.2">
      <c r="A144" s="8" t="s">
        <v>99</v>
      </c>
      <c r="B144" s="12" t="s">
        <v>77</v>
      </c>
      <c r="C144" s="12" t="s">
        <v>95</v>
      </c>
      <c r="D144" s="18" t="s">
        <v>81</v>
      </c>
      <c r="E144" s="18" t="s">
        <v>91</v>
      </c>
      <c r="F144" s="23" t="s">
        <v>103</v>
      </c>
      <c r="G144" s="40" t="s">
        <v>139</v>
      </c>
      <c r="H144" s="28">
        <v>4</v>
      </c>
      <c r="I144" s="12" t="s">
        <v>1</v>
      </c>
      <c r="J144" s="36">
        <v>176</v>
      </c>
      <c r="K144" s="28">
        <f t="shared" si="11"/>
        <v>8</v>
      </c>
      <c r="L144" s="36">
        <f t="shared" si="12"/>
        <v>352</v>
      </c>
    </row>
    <row r="145" spans="1:12" ht="51" x14ac:dyDescent="0.2">
      <c r="A145" s="8" t="s">
        <v>99</v>
      </c>
      <c r="B145" s="12" t="s">
        <v>78</v>
      </c>
      <c r="C145" s="12" t="s">
        <v>95</v>
      </c>
      <c r="D145" s="18" t="s">
        <v>86</v>
      </c>
      <c r="E145" s="18" t="s">
        <v>90</v>
      </c>
      <c r="F145" s="23" t="s">
        <v>103</v>
      </c>
      <c r="G145" s="40" t="s">
        <v>26</v>
      </c>
      <c r="H145" s="28">
        <v>60</v>
      </c>
      <c r="I145" s="12" t="s">
        <v>0</v>
      </c>
      <c r="J145" s="36">
        <v>964.2</v>
      </c>
      <c r="K145" s="28">
        <f>H145*2</f>
        <v>120</v>
      </c>
      <c r="L145" s="36">
        <f>J145*2</f>
        <v>1928.4</v>
      </c>
    </row>
    <row r="146" spans="1:12" ht="51" x14ac:dyDescent="0.2">
      <c r="A146" s="8" t="s">
        <v>99</v>
      </c>
      <c r="B146" s="12" t="s">
        <v>78</v>
      </c>
      <c r="C146" s="12" t="s">
        <v>95</v>
      </c>
      <c r="D146" s="18" t="s">
        <v>86</v>
      </c>
      <c r="E146" s="18" t="s">
        <v>90</v>
      </c>
      <c r="F146" s="23" t="s">
        <v>103</v>
      </c>
      <c r="G146" s="25" t="s">
        <v>137</v>
      </c>
      <c r="H146" s="28">
        <v>0.2</v>
      </c>
      <c r="I146" s="23" t="s">
        <v>0</v>
      </c>
      <c r="J146" s="36">
        <v>2.258</v>
      </c>
      <c r="K146" s="28">
        <f t="shared" ref="K146:K155" si="13">H146*2</f>
        <v>0.4</v>
      </c>
      <c r="L146" s="36">
        <f t="shared" ref="L146:L155" si="14">J146*2</f>
        <v>4.516</v>
      </c>
    </row>
    <row r="147" spans="1:12" ht="51" x14ac:dyDescent="0.2">
      <c r="A147" s="8" t="s">
        <v>99</v>
      </c>
      <c r="B147" s="12" t="s">
        <v>78</v>
      </c>
      <c r="C147" s="12" t="s">
        <v>95</v>
      </c>
      <c r="D147" s="18" t="s">
        <v>86</v>
      </c>
      <c r="E147" s="18" t="s">
        <v>90</v>
      </c>
      <c r="F147" s="23" t="s">
        <v>103</v>
      </c>
      <c r="G147" s="18" t="s">
        <v>132</v>
      </c>
      <c r="H147" s="28">
        <v>1</v>
      </c>
      <c r="I147" s="12" t="s">
        <v>1</v>
      </c>
      <c r="J147" s="36">
        <v>3.14</v>
      </c>
      <c r="K147" s="28">
        <f t="shared" si="13"/>
        <v>2</v>
      </c>
      <c r="L147" s="36">
        <f t="shared" si="14"/>
        <v>6.28</v>
      </c>
    </row>
    <row r="148" spans="1:12" ht="51" x14ac:dyDescent="0.2">
      <c r="A148" s="8" t="s">
        <v>99</v>
      </c>
      <c r="B148" s="12" t="s">
        <v>78</v>
      </c>
      <c r="C148" s="12" t="s">
        <v>95</v>
      </c>
      <c r="D148" s="18" t="s">
        <v>86</v>
      </c>
      <c r="E148" s="18" t="s">
        <v>90</v>
      </c>
      <c r="F148" s="23" t="s">
        <v>103</v>
      </c>
      <c r="G148" s="18" t="s">
        <v>133</v>
      </c>
      <c r="H148" s="28">
        <v>1</v>
      </c>
      <c r="I148" s="12" t="s">
        <v>1</v>
      </c>
      <c r="J148" s="36">
        <v>63.585000000000001</v>
      </c>
      <c r="K148" s="28">
        <f t="shared" si="13"/>
        <v>2</v>
      </c>
      <c r="L148" s="36">
        <f t="shared" si="14"/>
        <v>127.17</v>
      </c>
    </row>
    <row r="149" spans="1:12" ht="51" x14ac:dyDescent="0.2">
      <c r="A149" s="8" t="s">
        <v>99</v>
      </c>
      <c r="B149" s="12" t="s">
        <v>78</v>
      </c>
      <c r="C149" s="12" t="s">
        <v>95</v>
      </c>
      <c r="D149" s="18" t="s">
        <v>86</v>
      </c>
      <c r="E149" s="18" t="s">
        <v>90</v>
      </c>
      <c r="F149" s="23" t="s">
        <v>103</v>
      </c>
      <c r="G149" s="18" t="s">
        <v>12</v>
      </c>
      <c r="H149" s="28">
        <v>8</v>
      </c>
      <c r="I149" s="12" t="s">
        <v>1</v>
      </c>
      <c r="J149" s="36">
        <v>245.76</v>
      </c>
      <c r="K149" s="28">
        <f t="shared" si="13"/>
        <v>16</v>
      </c>
      <c r="L149" s="36">
        <f t="shared" si="14"/>
        <v>491.52</v>
      </c>
    </row>
    <row r="150" spans="1:12" ht="51" x14ac:dyDescent="0.2">
      <c r="A150" s="8" t="s">
        <v>99</v>
      </c>
      <c r="B150" s="12" t="s">
        <v>78</v>
      </c>
      <c r="C150" s="12" t="s">
        <v>95</v>
      </c>
      <c r="D150" s="18" t="s">
        <v>86</v>
      </c>
      <c r="E150" s="18" t="s">
        <v>90</v>
      </c>
      <c r="F150" s="23" t="s">
        <v>103</v>
      </c>
      <c r="G150" s="18" t="s">
        <v>135</v>
      </c>
      <c r="H150" s="28">
        <v>5</v>
      </c>
      <c r="I150" s="12" t="s">
        <v>1</v>
      </c>
      <c r="J150" s="36">
        <v>141.25</v>
      </c>
      <c r="K150" s="28">
        <f t="shared" si="13"/>
        <v>10</v>
      </c>
      <c r="L150" s="36">
        <f t="shared" si="14"/>
        <v>282.5</v>
      </c>
    </row>
    <row r="151" spans="1:12" ht="51" x14ac:dyDescent="0.2">
      <c r="A151" s="8" t="s">
        <v>99</v>
      </c>
      <c r="B151" s="12" t="s">
        <v>78</v>
      </c>
      <c r="C151" s="12" t="s">
        <v>95</v>
      </c>
      <c r="D151" s="18" t="s">
        <v>86</v>
      </c>
      <c r="E151" s="18" t="s">
        <v>90</v>
      </c>
      <c r="F151" s="23" t="s">
        <v>103</v>
      </c>
      <c r="G151" s="18" t="s">
        <v>134</v>
      </c>
      <c r="H151" s="28">
        <v>2</v>
      </c>
      <c r="I151" s="12" t="s">
        <v>1</v>
      </c>
      <c r="J151" s="36">
        <v>6.6440000000000001</v>
      </c>
      <c r="K151" s="28">
        <f t="shared" si="13"/>
        <v>4</v>
      </c>
      <c r="L151" s="36">
        <f t="shared" si="14"/>
        <v>13.288</v>
      </c>
    </row>
    <row r="152" spans="1:12" ht="51" x14ac:dyDescent="0.2">
      <c r="A152" s="8" t="s">
        <v>99</v>
      </c>
      <c r="B152" s="12" t="s">
        <v>78</v>
      </c>
      <c r="C152" s="12" t="s">
        <v>95</v>
      </c>
      <c r="D152" s="18" t="s">
        <v>86</v>
      </c>
      <c r="E152" s="18" t="s">
        <v>90</v>
      </c>
      <c r="F152" s="23" t="s">
        <v>103</v>
      </c>
      <c r="G152" s="25" t="s">
        <v>138</v>
      </c>
      <c r="H152" s="28">
        <v>4</v>
      </c>
      <c r="I152" s="12" t="s">
        <v>1</v>
      </c>
      <c r="J152" s="36">
        <v>504</v>
      </c>
      <c r="K152" s="28">
        <f t="shared" si="13"/>
        <v>8</v>
      </c>
      <c r="L152" s="36">
        <f t="shared" si="14"/>
        <v>1008</v>
      </c>
    </row>
    <row r="153" spans="1:12" ht="51" x14ac:dyDescent="0.2">
      <c r="A153" s="8" t="s">
        <v>99</v>
      </c>
      <c r="B153" s="12" t="s">
        <v>78</v>
      </c>
      <c r="C153" s="12" t="s">
        <v>95</v>
      </c>
      <c r="D153" s="18" t="s">
        <v>86</v>
      </c>
      <c r="E153" s="18" t="s">
        <v>90</v>
      </c>
      <c r="F153" s="23" t="s">
        <v>103</v>
      </c>
      <c r="G153" s="25" t="s">
        <v>136</v>
      </c>
      <c r="H153" s="28">
        <v>1.2</v>
      </c>
      <c r="I153" s="23" t="s">
        <v>0</v>
      </c>
      <c r="J153" s="36">
        <v>75.12</v>
      </c>
      <c r="K153" s="28">
        <f t="shared" si="13"/>
        <v>2.4</v>
      </c>
      <c r="L153" s="36">
        <f t="shared" si="14"/>
        <v>150.24</v>
      </c>
    </row>
    <row r="154" spans="1:12" ht="51" x14ac:dyDescent="0.2">
      <c r="A154" s="8" t="s">
        <v>99</v>
      </c>
      <c r="B154" s="12" t="s">
        <v>78</v>
      </c>
      <c r="C154" s="12" t="s">
        <v>95</v>
      </c>
      <c r="D154" s="18" t="s">
        <v>86</v>
      </c>
      <c r="E154" s="18" t="s">
        <v>90</v>
      </c>
      <c r="F154" s="23" t="s">
        <v>103</v>
      </c>
      <c r="G154" s="18" t="s">
        <v>107</v>
      </c>
      <c r="H154" s="28">
        <v>4</v>
      </c>
      <c r="I154" s="12" t="s">
        <v>1</v>
      </c>
      <c r="J154" s="36">
        <v>130.56</v>
      </c>
      <c r="K154" s="28">
        <f t="shared" si="13"/>
        <v>8</v>
      </c>
      <c r="L154" s="36">
        <f t="shared" si="14"/>
        <v>261.12</v>
      </c>
    </row>
    <row r="155" spans="1:12" ht="51" x14ac:dyDescent="0.2">
      <c r="A155" s="8" t="s">
        <v>99</v>
      </c>
      <c r="B155" s="12" t="s">
        <v>78</v>
      </c>
      <c r="C155" s="12" t="s">
        <v>95</v>
      </c>
      <c r="D155" s="18" t="s">
        <v>86</v>
      </c>
      <c r="E155" s="18" t="s">
        <v>90</v>
      </c>
      <c r="F155" s="23" t="s">
        <v>103</v>
      </c>
      <c r="G155" s="25" t="s">
        <v>108</v>
      </c>
      <c r="H155" s="28">
        <v>4</v>
      </c>
      <c r="I155" s="12" t="s">
        <v>1</v>
      </c>
      <c r="J155" s="36">
        <v>120</v>
      </c>
      <c r="K155" s="28">
        <f t="shared" si="13"/>
        <v>8</v>
      </c>
      <c r="L155" s="36">
        <f t="shared" si="14"/>
        <v>240</v>
      </c>
    </row>
    <row r="156" spans="1:12" ht="24" customHeight="1" x14ac:dyDescent="0.2">
      <c r="A156" s="10"/>
      <c r="B156" s="14"/>
      <c r="C156" s="14"/>
      <c r="D156" s="20"/>
      <c r="E156" s="20"/>
      <c r="F156" s="14"/>
      <c r="G156" s="20"/>
      <c r="H156" s="32"/>
      <c r="I156" s="14"/>
      <c r="J156" s="38">
        <f>SUM(J2:J155)</f>
        <v>56833.871000000021</v>
      </c>
      <c r="K156" s="32"/>
      <c r="L156" s="38">
        <f>SUM(L2:L155)</f>
        <v>113667.74200000004</v>
      </c>
    </row>
    <row r="157" spans="1:12" ht="33.75" customHeight="1" x14ac:dyDescent="0.2">
      <c r="A157" s="41" t="s">
        <v>102</v>
      </c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</row>
    <row r="158" spans="1:12" ht="12.75" customHeight="1" x14ac:dyDescent="0.2">
      <c r="A158" s="5"/>
      <c r="B158" s="15"/>
      <c r="C158" s="15"/>
      <c r="D158" s="15"/>
      <c r="E158" s="15"/>
      <c r="F158" s="15"/>
      <c r="G158" s="15"/>
      <c r="H158" s="33"/>
      <c r="I158" s="15"/>
      <c r="J158" s="5"/>
      <c r="K158" s="33"/>
      <c r="L158" s="33"/>
    </row>
    <row r="159" spans="1:12" ht="12.75" customHeight="1" x14ac:dyDescent="0.2">
      <c r="A159" s="5"/>
      <c r="B159" s="15"/>
      <c r="C159" s="15"/>
      <c r="D159" s="15"/>
      <c r="E159" s="15"/>
      <c r="F159" s="15"/>
      <c r="G159" s="15"/>
      <c r="H159" s="33"/>
      <c r="I159" s="15"/>
      <c r="J159" s="5"/>
      <c r="K159" s="33"/>
      <c r="L159" s="33"/>
    </row>
  </sheetData>
  <mergeCells count="1">
    <mergeCell ref="A157:L157"/>
  </mergeCells>
  <pageMargins left="0.7" right="0.7" top="0.75" bottom="0.75" header="0.3" footer="0.3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6.Heaters Drain Piping-Non IBR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Anil Sree</cp:lastModifiedBy>
  <cp:revision>1</cp:revision>
  <cp:lastPrinted>2024-11-26T03:20:07Z</cp:lastPrinted>
  <dcterms:created xsi:type="dcterms:W3CDTF">2024-08-20T03:32:36Z</dcterms:created>
  <dcterms:modified xsi:type="dcterms:W3CDTF">2024-11-30T03:24:17Z</dcterms:modified>
  <cp:category/>
</cp:coreProperties>
</file>